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34880A37-C4DD-41C9-81D0-C68C3E432EE2}" xr6:coauthVersionLast="47" xr6:coauthVersionMax="47" xr10:uidLastSave="{00000000-0000-0000-0000-000000000000}"/>
  <bookViews>
    <workbookView xWindow="1770" yWindow="1770"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5"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3. Asfalterska dela" sheetId="78" r:id="rId13"/>
    <sheet name="6.17 Montažna in zaključna dela" sheetId="63" r:id="rId14"/>
    <sheet name="Ločena investicija" sheetId="72" r:id="rId15"/>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4">#REF!</definedName>
    <definedName name="b" localSheetId="6">#REF!</definedName>
    <definedName name="b" localSheetId="7">#REF!</definedName>
    <definedName name="b" localSheetId="12">#REF!</definedName>
    <definedName name="b" localSheetId="9">#REF!</definedName>
    <definedName name="b" localSheetId="10">#REF!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4">#REF!</definedName>
    <definedName name="j" localSheetId="6">#REF!</definedName>
    <definedName name="j" localSheetId="7">#REF!</definedName>
    <definedName name="j" localSheetId="12">#REF!</definedName>
    <definedName name="j" localSheetId="9">#REF!</definedName>
    <definedName name="j" localSheetId="10">#REF!</definedName>
    <definedName name="j" localSheetId="0">#REF!</definedName>
    <definedName name="j">#REF!</definedName>
    <definedName name="n" localSheetId="3">#REF!</definedName>
    <definedName name="n" localSheetId="4">#REF!</definedName>
    <definedName name="n" localSheetId="6">#REF!</definedName>
    <definedName name="n" localSheetId="7">#REF!</definedName>
    <definedName name="n" localSheetId="12">#REF!</definedName>
    <definedName name="n" localSheetId="9">#REF!</definedName>
    <definedName name="n" localSheetId="10">#REF!</definedName>
    <definedName name="n" localSheetId="0">#REF!</definedName>
    <definedName name="n">#REF!</definedName>
    <definedName name="_xlnm.Print_Area" localSheetId="1">'5.1 Pripravljalna dela'!$A$1:$F$22</definedName>
    <definedName name="_xlnm.Print_Area" localSheetId="2">'5.1.4 Rušitvena dela'!$A$1:$F$76</definedName>
    <definedName name="_xlnm.Print_Area" localSheetId="3">'5.2 Zemeljska dela'!$A$1:$F$45</definedName>
    <definedName name="_xlnm.Print_Area" localSheetId="4">'5.3 Betonska dela'!$A$1:$F$42</definedName>
    <definedName name="_xlnm.Print_Area" localSheetId="5">'5.6 Fasadni oder'!$A$1:$F$38</definedName>
    <definedName name="_xlnm.Print_Area" localSheetId="6">'5.7 Zidarska dela'!$A$1:$F$71</definedName>
    <definedName name="_xlnm.Print_Area" localSheetId="7">'5.8 Kanalizacijska dela'!$A$1:$F$31</definedName>
    <definedName name="_xlnm.Print_Area" localSheetId="12">'6.13. Asfalterska dela'!$A$1:$F$24</definedName>
    <definedName name="_xlnm.Print_Area" localSheetId="13">'6.17 Montažna in zaključna dela'!$A$1:$F$30</definedName>
    <definedName name="_xlnm.Print_Area" localSheetId="8">'6.2 Krovsko kleparska dela'!$A$1:$F$53</definedName>
    <definedName name="_xlnm.Print_Area" localSheetId="9">'6.4 Ključavničarska dela'!$A$1:$F$57</definedName>
    <definedName name="_xlnm.Print_Area" localSheetId="10">'6.5 Okna in vrata'!$A$1:$F$104</definedName>
    <definedName name="_xlnm.Print_Area" localSheetId="11">'6.7 Fasaderska dela'!$A$1:$F$63</definedName>
    <definedName name="_xlnm.Print_Area" localSheetId="14">'Ločena investicija'!$A$1:$F$455</definedName>
    <definedName name="_xlnm.Print_Area" localSheetId="0">'Rekapitulacija GO del'!$A$1:$E$46</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4">'5.3 Betonska dela'!$2:$3</definedName>
    <definedName name="_xlnm.Print_Titles" localSheetId="6">'5.7 Zidarska dela'!$2:$3</definedName>
    <definedName name="_xlnm.Print_Titles" localSheetId="7">'5.8 Kanalizacijska dela'!$2:$3</definedName>
    <definedName name="_xlnm.Print_Titles" localSheetId="12">'6.13. Asfalterska dela'!$1:$2</definedName>
    <definedName name="_xlnm.Print_Titles" localSheetId="13">'6.17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vrata'!$2:$3</definedName>
    <definedName name="_xlnm.Print_Titles" localSheetId="11">'6.7 Fasaderska dela'!$2:$3</definedName>
    <definedName name="_xlnm.Print_Titles" localSheetId="14">'Ločena investicija'!$2:$3</definedName>
    <definedName name="v" localSheetId="3">#REF!</definedName>
    <definedName name="v" localSheetId="4">#REF!</definedName>
    <definedName name="v" localSheetId="6">#REF!</definedName>
    <definedName name="v" localSheetId="7">#REF!</definedName>
    <definedName name="v" localSheetId="12">#REF!</definedName>
    <definedName name="v" localSheetId="9">#REF!</definedName>
    <definedName name="v" localSheetId="10">#REF!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75" l="1"/>
  <c r="C23" i="56" s="1"/>
  <c r="F18" i="75"/>
  <c r="F17" i="75"/>
  <c r="F16" i="75"/>
  <c r="F32" i="70"/>
  <c r="F31" i="70"/>
  <c r="F30" i="70"/>
  <c r="F191" i="72"/>
  <c r="F405" i="72"/>
  <c r="F404" i="72"/>
  <c r="F401" i="72"/>
  <c r="F400" i="72" l="1"/>
  <c r="F399" i="72"/>
  <c r="F329" i="72" l="1"/>
  <c r="F449" i="72" l="1"/>
  <c r="F446" i="72"/>
  <c r="F443" i="72"/>
  <c r="F442" i="72"/>
  <c r="F375" i="72"/>
  <c r="F372" i="72"/>
  <c r="F369" i="72"/>
  <c r="F366" i="72"/>
  <c r="F326" i="72"/>
  <c r="F293" i="72"/>
  <c r="F257" i="72"/>
  <c r="F254" i="72"/>
  <c r="F251" i="72"/>
  <c r="F248" i="72"/>
  <c r="F245" i="72"/>
  <c r="F242" i="72"/>
  <c r="F239" i="72"/>
  <c r="F236" i="72"/>
  <c r="F233" i="72"/>
  <c r="F230" i="72"/>
  <c r="F227" i="72"/>
  <c r="F198" i="72"/>
  <c r="F197" i="72"/>
  <c r="F188" i="72"/>
  <c r="F185" i="72"/>
  <c r="F121" i="72"/>
  <c r="F120" i="72"/>
  <c r="F119" i="72"/>
  <c r="F116" i="72"/>
  <c r="F113" i="72"/>
  <c r="F110" i="72"/>
  <c r="F107" i="72"/>
  <c r="F106" i="72"/>
  <c r="F103" i="72"/>
  <c r="F102" i="72"/>
  <c r="F99" i="72"/>
  <c r="F96" i="72"/>
  <c r="F93" i="72"/>
  <c r="F92" i="72"/>
  <c r="F89" i="72"/>
  <c r="F86" i="72"/>
  <c r="F83" i="72"/>
  <c r="F50" i="72"/>
  <c r="F47" i="72"/>
  <c r="F46" i="72"/>
  <c r="F45" i="72"/>
  <c r="F42" i="72"/>
  <c r="F39" i="72"/>
  <c r="F36" i="72"/>
  <c r="F35" i="72"/>
  <c r="E452" i="72" l="1"/>
  <c r="F452" i="72" s="1"/>
  <c r="F455" i="72" s="1"/>
  <c r="F23" i="72" s="1"/>
  <c r="E408" i="72"/>
  <c r="F408" i="72" s="1"/>
  <c r="F411" i="72" s="1"/>
  <c r="F21" i="72" s="1"/>
  <c r="E378" i="72"/>
  <c r="F378" i="72" s="1"/>
  <c r="F381" i="72" s="1"/>
  <c r="F19" i="72" s="1"/>
  <c r="E332" i="72"/>
  <c r="F332" i="72" s="1"/>
  <c r="F335" i="72" s="1"/>
  <c r="F17" i="72" s="1"/>
  <c r="E296" i="72"/>
  <c r="F296" i="72" s="1"/>
  <c r="F299" i="72" s="1"/>
  <c r="F15" i="72" s="1"/>
  <c r="E260" i="72"/>
  <c r="F260" i="72" s="1"/>
  <c r="F263" i="72" s="1"/>
  <c r="F13" i="72" s="1"/>
  <c r="E201" i="72"/>
  <c r="F201" i="72" s="1"/>
  <c r="E124" i="72"/>
  <c r="F124" i="72" s="1"/>
  <c r="F127" i="72" s="1"/>
  <c r="F9" i="72" s="1"/>
  <c r="E53" i="72"/>
  <c r="F53" i="72" s="1"/>
  <c r="F56" i="72" s="1"/>
  <c r="F7" i="72" s="1"/>
  <c r="F204" i="72" l="1"/>
  <c r="F11" i="72" s="1"/>
  <c r="F4" i="72" s="1"/>
  <c r="F64" i="69"/>
  <c r="F18" i="78"/>
  <c r="F17" i="78"/>
  <c r="F10" i="78" l="1"/>
  <c r="F14" i="78"/>
  <c r="F13" i="78"/>
  <c r="E21" i="78" l="1"/>
  <c r="F21" i="78" s="1"/>
  <c r="F24" i="78" s="1"/>
  <c r="E39" i="56" s="1"/>
  <c r="F22" i="63" l="1"/>
  <c r="F41" i="60" l="1"/>
  <c r="F78" i="77" l="1"/>
  <c r="F74" i="77"/>
  <c r="F71" i="77"/>
  <c r="F70" i="77"/>
  <c r="F66" i="77"/>
  <c r="F59" i="77"/>
  <c r="F58" i="77"/>
  <c r="F50" i="65"/>
  <c r="F47" i="65"/>
  <c r="F46" i="65"/>
  <c r="F33" i="65"/>
  <c r="F39" i="54" l="1"/>
  <c r="F14" i="54"/>
  <c r="F12" i="54"/>
  <c r="F16" i="73"/>
  <c r="F30" i="75" l="1"/>
  <c r="F35" i="75"/>
  <c r="F34" i="75"/>
  <c r="F33" i="75"/>
  <c r="F27" i="75"/>
  <c r="F28" i="75"/>
  <c r="F29" i="75"/>
  <c r="F25" i="70"/>
  <c r="F59" i="27"/>
  <c r="F16" i="27"/>
  <c r="F69" i="27"/>
  <c r="F23" i="27"/>
  <c r="F66" i="27"/>
  <c r="E38" i="75" l="1"/>
  <c r="F50" i="77"/>
  <c r="F51" i="77"/>
  <c r="F54" i="77"/>
  <c r="F55" i="77"/>
  <c r="F62" i="77"/>
  <c r="F63" i="77"/>
  <c r="F67" i="77"/>
  <c r="F75" i="77"/>
  <c r="F79" i="77"/>
  <c r="F85" i="77"/>
  <c r="F88" i="77"/>
  <c r="F91" i="77"/>
  <c r="F94" i="77" l="1"/>
  <c r="C35" i="56" l="1"/>
  <c r="E100" i="77"/>
  <c r="F100" i="77" s="1"/>
  <c r="F103" i="77" s="1"/>
  <c r="F28" i="27"/>
  <c r="F45" i="60" l="1"/>
  <c r="F44" i="60"/>
  <c r="F28" i="69"/>
  <c r="F19" i="66"/>
  <c r="F18" i="66"/>
  <c r="F15" i="66"/>
  <c r="F14" i="66"/>
  <c r="F8" i="66"/>
  <c r="F38" i="75"/>
  <c r="F41" i="75" s="1"/>
  <c r="E23" i="56" s="1"/>
  <c r="F43" i="65"/>
  <c r="F34" i="27"/>
  <c r="F27" i="54"/>
  <c r="F26" i="70"/>
  <c r="F38" i="27"/>
  <c r="F61" i="69"/>
  <c r="F19" i="70"/>
  <c r="F27" i="70"/>
  <c r="F24" i="70"/>
  <c r="F21" i="70"/>
  <c r="F20" i="70"/>
  <c r="F18" i="70"/>
  <c r="F20" i="54"/>
  <c r="F19" i="54"/>
  <c r="F18" i="54"/>
  <c r="F45" i="54"/>
  <c r="F47" i="54"/>
  <c r="F46" i="54"/>
  <c r="F24" i="54"/>
  <c r="F23" i="54"/>
  <c r="F43" i="27"/>
  <c r="F33" i="69"/>
  <c r="F32" i="69"/>
  <c r="F34" i="69"/>
  <c r="F50" i="69"/>
  <c r="F49" i="69"/>
  <c r="F48" i="69"/>
  <c r="F37" i="69"/>
  <c r="F45" i="69"/>
  <c r="F44" i="69"/>
  <c r="F41" i="69"/>
  <c r="F40" i="69"/>
  <c r="F29" i="69"/>
  <c r="F27" i="69"/>
  <c r="F26" i="69"/>
  <c r="F19" i="27"/>
  <c r="F8" i="63"/>
  <c r="F11" i="63"/>
  <c r="F12" i="63"/>
  <c r="F38" i="60"/>
  <c r="F48" i="60"/>
  <c r="F32" i="62"/>
  <c r="F35" i="62"/>
  <c r="F38" i="62" s="1"/>
  <c r="C25" i="56" s="1"/>
  <c r="F11" i="54"/>
  <c r="F13" i="54"/>
  <c r="F15" i="54"/>
  <c r="F37" i="54"/>
  <c r="F38" i="54"/>
  <c r="F42" i="54"/>
  <c r="F22" i="27"/>
  <c r="F26" i="27"/>
  <c r="F27" i="27"/>
  <c r="F31" i="27"/>
  <c r="F37" i="27"/>
  <c r="F46" i="27"/>
  <c r="F47" i="27"/>
  <c r="F11" i="66"/>
  <c r="E17" i="56"/>
  <c r="E25" i="56"/>
  <c r="F34" i="70" l="1"/>
  <c r="F30" i="54"/>
  <c r="E50" i="54" s="1"/>
  <c r="F50" i="54" s="1"/>
  <c r="F53" i="54" s="1"/>
  <c r="E31" i="56" s="1"/>
  <c r="F19" i="73"/>
  <c r="E27" i="73" s="1"/>
  <c r="F27" i="73" s="1"/>
  <c r="F30" i="73" s="1"/>
  <c r="E29" i="56" s="1"/>
  <c r="F22" i="66"/>
  <c r="C17" i="56" s="1"/>
  <c r="F15" i="63"/>
  <c r="F36" i="65"/>
  <c r="C33" i="56" s="1"/>
  <c r="F51" i="60"/>
  <c r="C37" i="56" s="1"/>
  <c r="F53" i="69"/>
  <c r="E67" i="69" s="1"/>
  <c r="F67" i="69" s="1"/>
  <c r="F70" i="69" s="1"/>
  <c r="E27" i="56" s="1"/>
  <c r="E35" i="56"/>
  <c r="F50" i="27"/>
  <c r="C19" i="56" s="1"/>
  <c r="E45" i="56"/>
  <c r="C29" i="56"/>
  <c r="E41" i="70" l="1"/>
  <c r="F41" i="70" s="1"/>
  <c r="C21" i="56"/>
  <c r="E25" i="63"/>
  <c r="F25" i="63" s="1"/>
  <c r="F28" i="63" s="1"/>
  <c r="E41" i="56" s="1"/>
  <c r="F72" i="27"/>
  <c r="F75" i="27" s="1"/>
  <c r="E19" i="56" s="1"/>
  <c r="C31" i="56"/>
  <c r="C41" i="56"/>
  <c r="E53" i="65"/>
  <c r="F53" i="65" s="1"/>
  <c r="F56" i="65" s="1"/>
  <c r="E33" i="56" s="1"/>
  <c r="E58" i="60"/>
  <c r="F58" i="60" s="1"/>
  <c r="F61" i="60" s="1"/>
  <c r="E37" i="56" s="1"/>
  <c r="C27" i="56"/>
  <c r="F44" i="70" l="1"/>
  <c r="E21" i="56" s="1"/>
  <c r="E14" i="56" s="1"/>
  <c r="C14" i="56"/>
  <c r="E10" i="56" l="1"/>
</calcChain>
</file>

<file path=xl/sharedStrings.xml><?xml version="1.0" encoding="utf-8"?>
<sst xmlns="http://schemas.openxmlformats.org/spreadsheetml/2006/main" count="888" uniqueCount="429">
  <si>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</si>
  <si>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</si>
  <si>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</si>
  <si>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</si>
  <si>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</si>
  <si>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</si>
  <si>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</si>
  <si>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</si>
  <si>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</si>
  <si>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</si>
  <si>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</si>
  <si>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</si>
  <si>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</si>
  <si>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</si>
  <si>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</si>
  <si>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</si>
  <si>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</si>
  <si>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</si>
  <si>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</si>
  <si>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</si>
  <si>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</si>
  <si>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</si>
  <si>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</si>
  <si>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</si>
  <si>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</si>
  <si>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</si>
  <si>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</si>
  <si>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</si>
  <si>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</si>
  <si>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</si>
  <si>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</si>
  <si>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</si>
  <si>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</si>
  <si>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</si>
  <si>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</si>
  <si>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</si>
  <si>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</si>
  <si>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</si>
  <si>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</si>
  <si>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</si>
  <si>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</si>
  <si>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</si>
  <si>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</si>
  <si>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</si>
  <si>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</si>
  <si>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</si>
  <si>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</si>
  <si>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</si>
  <si>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</si>
  <si>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</si>
  <si>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</si>
  <si>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</si>
  <si>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</si>
  <si>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</si>
  <si>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</si>
  <si>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</si>
  <si>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</si>
  <si>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</si>
  <si>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</si>
  <si>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</si>
  <si>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</si>
  <si>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</si>
  <si>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</si>
  <si>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</si>
  <si>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</si>
  <si>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</si>
  <si>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</si>
  <si>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</si>
  <si>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</si>
  <si>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 xml:space="preserve">b.) OPCIJA: Zamenjava dotrajanih delov lesene strešne konstrukcije: </t>
  </si>
  <si>
    <t>VRATA:</t>
  </si>
  <si>
    <t xml:space="preserve">a.) Okna velikosti do 3 m²: </t>
  </si>
  <si>
    <t xml:space="preserve">a.) Odstranitev poškodovanega fasadnega ometa: </t>
  </si>
  <si>
    <t xml:space="preserve">b.) Sanacija in krpanje poškodb: </t>
  </si>
  <si>
    <t>2</t>
  </si>
  <si>
    <t>3</t>
  </si>
  <si>
    <t>4</t>
  </si>
  <si>
    <t>6</t>
  </si>
  <si>
    <t>1</t>
  </si>
  <si>
    <t>5</t>
  </si>
  <si>
    <t>7</t>
  </si>
  <si>
    <t>8</t>
  </si>
  <si>
    <t>9</t>
  </si>
  <si>
    <t>10</t>
  </si>
  <si>
    <t>11</t>
  </si>
  <si>
    <t>12</t>
  </si>
  <si>
    <t>13</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</si>
  <si>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</si>
  <si>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</si>
  <si>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</si>
  <si>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</si>
  <si>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</si>
  <si>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</si>
  <si>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</si>
  <si>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</si>
  <si>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</si>
  <si>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</si>
  <si>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</si>
  <si>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</si>
  <si>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</si>
  <si>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</si>
  <si>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</si>
  <si>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</si>
  <si>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</si>
  <si>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</si>
  <si>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a) Parna zapora: </t>
  </si>
  <si>
    <r>
      <t>a.) Strokovni pregled obstoječe strešne konstrukcije</t>
    </r>
    <r>
      <rPr>
        <sz val="10"/>
        <rFont val="Arial CE"/>
        <family val="2"/>
        <charset val="238"/>
      </rPr>
      <t xml:space="preserve">: </t>
    </r>
  </si>
  <si>
    <t xml:space="preserve">a.) Montaža horiontalnih žlebov: </t>
  </si>
  <si>
    <r>
      <t>b.) Montaža vertikalnih cevi</t>
    </r>
    <r>
      <rPr>
        <sz val="10"/>
        <rFont val="Arial CE"/>
        <charset val="238"/>
      </rPr>
      <t xml:space="preserve">: </t>
    </r>
  </si>
  <si>
    <t xml:space="preserve">b) Obrobe dimnikovi rš= do 70 cm: </t>
  </si>
  <si>
    <t xml:space="preserve">c) Mrežica v kapu: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</si>
  <si>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</si>
  <si>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</si>
  <si>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a) Opaž: </t>
  </si>
  <si>
    <t xml:space="preserve">c) Beton: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</si>
  <si>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</si>
  <si>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</si>
  <si>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</si>
  <si>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</si>
  <si>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 xml:space="preserve">c) paroprepustna vodoodbojna folija: </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</si>
  <si>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</si>
  <si>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</si>
  <si>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</si>
  <si>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</si>
  <si>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</si>
  <si>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</si>
  <si>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</si>
  <si>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</si>
  <si>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</si>
  <si>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</si>
  <si>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</si>
  <si>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</si>
  <si>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</si>
  <si>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</si>
  <si>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</si>
  <si>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</si>
  <si>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</si>
  <si>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</si>
  <si>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</si>
  <si>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</si>
  <si>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</si>
  <si>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</si>
  <si>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</si>
  <si>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</si>
  <si>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</si>
  <si>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</si>
  <si>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</si>
  <si>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</si>
  <si>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</si>
  <si>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</si>
  <si>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</si>
  <si>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</si>
  <si>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</si>
  <si>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</si>
  <si>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</si>
  <si>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</si>
  <si>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</si>
  <si>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</si>
  <si>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</si>
  <si>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r>
      <rPr>
        <b/>
        <sz val="10"/>
        <rFont val="Arial"/>
        <family val="2"/>
        <charset val="238"/>
      </rPr>
      <t xml:space="preserve">Demontaža in odstranitev obstoječega lesenega oboja na strešnih napuščih.
</t>
    </r>
    <r>
      <rPr>
        <sz val="10"/>
        <rFont val="Arial"/>
        <family val="2"/>
        <charset val="238"/>
      </rPr>
      <t>Oboj našušča je iz ladijskega poda.</t>
    </r>
  </si>
  <si>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</si>
  <si>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</si>
  <si>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</si>
  <si>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</si>
  <si>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</si>
  <si>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</si>
  <si>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</si>
  <si>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</si>
  <si>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</si>
  <si>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</si>
  <si>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</si>
  <si>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</si>
  <si>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</si>
  <si>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</si>
  <si>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</si>
  <si>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</si>
  <si>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</si>
  <si>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</si>
  <si>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</si>
  <si>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</si>
  <si>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a) Vertikalna enoslojna hidroizolacija (s predhodno izravnavo površine): </t>
  </si>
  <si>
    <t>BETONSKA DELA - Neupravičeni stroški</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</si>
  <si>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</si>
  <si>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</si>
  <si>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</si>
  <si>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t>5.3</t>
  </si>
  <si>
    <t>5.3  Betonska dela</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</si>
  <si>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</si>
  <si>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</si>
  <si>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</si>
  <si>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t xml:space="preserve">c) Hidroizolacijski sloj na toplotno izolacijo: </t>
  </si>
  <si>
    <t xml:space="preserve">d) Čepasta folija: </t>
  </si>
  <si>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</si>
  <si>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</si>
  <si>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</si>
  <si>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</si>
  <si>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</si>
  <si>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 xml:space="preserve">b) Toplotna izolacija XPS deb. 15 cm: </t>
  </si>
  <si>
    <t xml:space="preserve">b.) Okna velikosti 3-5 m²: </t>
  </si>
  <si>
    <t xml:space="preserve">c.) Sestavljena okna in steklene stene velikosti 5-10 m²: </t>
  </si>
  <si>
    <t>NOVO STAVBNO POHIŠTVO (zamenjava obstoječega):</t>
  </si>
  <si>
    <r>
      <t xml:space="preserve">Rušitev in odstranitev obstoječe talne obloge (terazzo) na vhodnih podestih in dostopnih stopnicah. </t>
    </r>
    <r>
      <rPr>
        <sz val="10"/>
        <rFont val="Arial"/>
        <family val="2"/>
        <charset val="238"/>
      </rPr>
      <t xml:space="preserve">Obstoječa talna obloga se v celoti odstrani zaradi prestavitve stavbnega pohištva in spremembe tostopnih poti do vhodov. </t>
    </r>
    <r>
      <rPr>
        <b/>
        <sz val="10"/>
        <rFont val="Arial"/>
        <family val="2"/>
        <charset val="238"/>
      </rPr>
      <t/>
    </r>
  </si>
  <si>
    <t xml:space="preserve">a) Zaščitne mreže na oknih do 3 m²: </t>
  </si>
  <si>
    <t xml:space="preserve">b) Zaščitne mreže na oknih nad 3 m²: </t>
  </si>
  <si>
    <r>
      <rPr>
        <b/>
        <sz val="10"/>
        <rFont val="Arial"/>
        <family val="2"/>
        <charset val="238"/>
      </rPr>
      <t xml:space="preserve">Demontaža in odstranitev obstoječe azbestne strešne na strehi objekta, </t>
    </r>
    <r>
      <rPr>
        <sz val="10"/>
        <rFont val="Arial"/>
        <family val="2"/>
        <charset val="238"/>
      </rPr>
      <t xml:space="preserve">sestavljene kot dvokapnica manjšega naklona (cca 20°), pokrite s salonitnimi ploščami. 
Odstrani se vsa strešna kritina, vključno s podkonstrukcijo, prečnimi letvami, ter z vsemi žlotami, zaključki, obrobami, odkapnimi profili, snegolovi in vsemi ostalimi krovsko kleparskimi elementi.
</t>
    </r>
    <r>
      <rPr>
        <b/>
        <sz val="10"/>
        <rFont val="Arial"/>
        <family val="2"/>
        <charset val="238"/>
      </rPr>
      <t>OPOMBA:</t>
    </r>
    <r>
      <rPr>
        <sz val="10"/>
        <rFont val="Arial"/>
        <family val="2"/>
        <charset val="238"/>
      </rPr>
      <t xml:space="preserve">
</t>
    </r>
    <r>
      <rPr>
        <b/>
        <sz val="10"/>
        <rFont val="Arial"/>
        <family val="2"/>
        <charset val="238"/>
      </rPr>
      <t>V c.e.m. je potrebno upoštevati posebne okoliščine za delo z azbestno kritino in tudi odvoz v zbirni center oz. odlagališče azbestnih materialov, vključno s plačilom vseh taks!</t>
    </r>
  </si>
  <si>
    <r>
      <t>Izvedba rušitvenih del oziroma prebojev v obstoječi obodni steni, za izvedbo novega prehoda oziroma zunanjih vrat.</t>
    </r>
    <r>
      <rPr>
        <sz val="10"/>
        <rFont val="Arial"/>
        <family val="2"/>
        <charset val="238"/>
      </rPr>
      <t xml:space="preserve">
Po odstranitvi obstoječega okna dim 211/194 cm, se poruši parapet v višini cca 112 cm,
Predvidena debelina opečne stene je 25 cm (obodna stena) +12 cm (fasadna opećna obloga).</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</si>
  <si>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upravičenih stroškov je zajet samo pas širine cca 1,00 m ob objektu, kjer se asfalt odstrani zaradi vgradnje izolacijskih slojev na temelje objekta pod nivojem terena.
Preostali asfalt, ki ga je potrebno odstraniti zaradi obnove oziroma ponovne izvedbe parkirišča je zajet v postavki neupravičenih rušitvenih del energetske sanacije.</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</si>
  <si>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neupravičenih stroškov je zajet  asfalt, ki ga je potrebno odstraniti zaradi obnove oziroma ponovne izvedbe parkirišča.
Odstranitev asfalta v pasu širine cca 1,00 m ob objektu, kjer se asfalt odstrani zaradi vgradnje izolacijskih slojev na temelje objekta pod nivojem terena, je zajet v ločeni postavki upravičenih rušitvenih del energetske sanacije.</t>
    </r>
  </si>
  <si>
    <t xml:space="preserve">d.) Čiščenje, razstiranje zemljine in urejanje okolice v prvotno stanje (ocenjeno): </t>
  </si>
  <si>
    <t xml:space="preserve">b.) Dobava in vgradnja podbetona C12/15, deb. 10 cm: </t>
  </si>
  <si>
    <r>
      <t xml:space="preserve">Kompletna izvedba konstrukcije novih dostopnih stopnic na novem prehodu iz učilnice na teren, na S strani objekta.
</t>
    </r>
    <r>
      <rPr>
        <sz val="10"/>
        <rFont val="Arial"/>
        <family val="2"/>
        <charset val="238"/>
      </rPr>
      <t>Predvidene so monolitne stopnice širine 211 cm:</t>
    </r>
    <r>
      <rPr>
        <b/>
        <sz val="10"/>
        <rFont val="Arial"/>
        <family val="2"/>
        <charset val="238"/>
      </rPr>
      <t xml:space="preserve">
</t>
    </r>
    <r>
      <rPr>
        <sz val="10"/>
        <rFont val="Arial"/>
        <family val="2"/>
        <charset val="238"/>
      </rPr>
      <t>- Opaž: Enostranski gladek opaž stopnic</t>
    </r>
    <r>
      <rPr>
        <b/>
        <sz val="10"/>
        <rFont val="Arial"/>
        <family val="2"/>
        <charset val="238"/>
      </rPr>
      <t xml:space="preserve">
</t>
    </r>
    <r>
      <rPr>
        <sz val="10"/>
        <rFont val="Arial"/>
        <family val="2"/>
        <charset val="238"/>
      </rPr>
      <t xml:space="preserve">- Armatura: Armaturne mreže in palice - pred izvedbo potreben statični preračun, v količini ocenjeno cca 50 kg armature na m3 betona. </t>
    </r>
    <r>
      <rPr>
        <b/>
        <sz val="10"/>
        <rFont val="Arial"/>
        <family val="2"/>
        <charset val="238"/>
      </rPr>
      <t xml:space="preserve">
</t>
    </r>
    <r>
      <rPr>
        <sz val="10"/>
        <rFont val="Arial"/>
        <family val="2"/>
        <charset val="238"/>
      </rPr>
      <t>- Beton: C 25/30</t>
    </r>
    <r>
      <rPr>
        <b/>
        <sz val="10"/>
        <rFont val="Arial"/>
        <family val="2"/>
        <charset val="238"/>
      </rPr>
      <t/>
    </r>
  </si>
  <si>
    <t xml:space="preserve">b) Armatura (ocenjeno): </t>
  </si>
  <si>
    <r>
      <t xml:space="preserve">Kompletna izvedba konstrukcije klančine pri vhodu v objekt na J strani objekta.
</t>
    </r>
    <r>
      <rPr>
        <sz val="10"/>
        <rFont val="Arial"/>
        <family val="2"/>
        <charset val="238"/>
      </rPr>
      <t>Predvidena je klančina, širine 100 cm, izvedena v naklonu 9%:</t>
    </r>
    <r>
      <rPr>
        <b/>
        <sz val="10"/>
        <rFont val="Arial"/>
        <family val="2"/>
        <charset val="238"/>
      </rPr>
      <t xml:space="preserve">
</t>
    </r>
    <r>
      <rPr>
        <sz val="10"/>
        <rFont val="Arial"/>
        <family val="2"/>
        <charset val="238"/>
      </rPr>
      <t>- Opaž: Stranski gladek opaž klančine</t>
    </r>
    <r>
      <rPr>
        <b/>
        <sz val="10"/>
        <rFont val="Arial"/>
        <family val="2"/>
        <charset val="238"/>
      </rPr>
      <t xml:space="preserve">
</t>
    </r>
    <r>
      <rPr>
        <sz val="10"/>
        <rFont val="Arial"/>
        <family val="2"/>
        <charset val="238"/>
      </rPr>
      <t xml:space="preserve">- Armatura: Armaturne mreže in palice - pred izvedbo potreben statični preračun, v količini ocenjeno cca 50 kg armature na m3 betona. </t>
    </r>
    <r>
      <rPr>
        <b/>
        <sz val="10"/>
        <rFont val="Arial"/>
        <family val="2"/>
        <charset val="238"/>
      </rPr>
      <t xml:space="preserve">
</t>
    </r>
    <r>
      <rPr>
        <sz val="10"/>
        <rFont val="Arial"/>
        <family val="2"/>
        <charset val="238"/>
      </rPr>
      <t>- Beton: C 25/30, površinska obdelava kot "metličen beton"!</t>
    </r>
  </si>
  <si>
    <t xml:space="preserve">d) Površinska obdelava - "metličen beton": </t>
  </si>
  <si>
    <t xml:space="preserve">b.) Vrata (3 kom): </t>
  </si>
  <si>
    <t xml:space="preserve">a.) Okna ki se zamenjajo (41 kom): </t>
  </si>
  <si>
    <r>
      <t>Zidarska obdelava površin zunanjih stopnišč in vhodnih podestov, kjer se odstrani obstoječa talna obloga.</t>
    </r>
    <r>
      <rPr>
        <sz val="10"/>
        <rFont val="Arial CE"/>
        <charset val="238"/>
      </rPr>
      <t xml:space="preserve">
Zaradi dotrajanosti talne obloge je predvidena zamenjava, zato je potrebno po odstranitvi obstoječih oblog stopnice in podeste sanirati in površino izravnati, da bo pripravljena za ponovno oblaganje s keramiko.
Zajete površine podestov, ter nastopne in čelne ploskve stopnic.
Stopnice in vhodni podesti na J strani objekta.</t>
    </r>
  </si>
  <si>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</si>
  <si>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b.) Paroprepustna vodoodbojna folija: </t>
  </si>
  <si>
    <t xml:space="preserve">c.) Vzdolžne letve 4/5 cm: </t>
  </si>
  <si>
    <t xml:space="preserve">d.) Vlaknocementna strešna kritina + nosilne prečne letve 5/4 cm: </t>
  </si>
  <si>
    <r>
      <rPr>
        <b/>
        <sz val="10"/>
        <rFont val="Arial CE"/>
        <charset val="238"/>
      </rPr>
      <t xml:space="preserve">Pregled ostrešja ter evtl. obnova, z evtl. delno zamenjavo lesene strešne konstrukcije, </t>
    </r>
    <r>
      <rPr>
        <sz val="10"/>
        <rFont val="Arial CE"/>
        <charset val="238"/>
      </rPr>
      <t xml:space="preserve">na mestih kjer se po pregledu ostrešja ugotovi, da so posamezni elementi dotrajani ali poškodovani.
- Na 2 mestih, kjer se stikata obe strešini, je potrebno "podaljšati" napušč strehe, zaradi dodajanja TI na fasadne stene objekta.Podaljšanje se izvede v dolžini cca 170-180 cm, in širini cca 30 cm. V ceni zajeti samo predelavo nosilnega ostrešja.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</si>
  <si>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c.) "Podaljšanje" napuščev: </t>
  </si>
  <si>
    <t xml:space="preserve">a.) Čelne obrobe rš= do 40 cm: </t>
  </si>
  <si>
    <t xml:space="preserve">a.) Žlebovi premera do 15 cm:  </t>
  </si>
  <si>
    <t xml:space="preserve">c) Kotlički vertikalnih odtočnih cevi:  </t>
  </si>
  <si>
    <t xml:space="preserve">b) cevi premera do 15 cm:  </t>
  </si>
  <si>
    <r>
      <t>Montaža novih zunanjih kovinskih zaščitnih rešetk na nekaterih oknih objekta.</t>
    </r>
    <r>
      <rPr>
        <sz val="10"/>
        <rFont val="Arial"/>
        <family val="2"/>
        <charset val="238"/>
      </rPr>
      <t xml:space="preserve"> 
Obstoječe kovinske rešetke se odstranijo in nadomestijo z novimi, prilagojenih dimenzij glede na novo fasadno oblogo.
- Zaščitne rešetke na oknih velikosti 80/94 cm, ter 211/194 cm
</t>
    </r>
    <r>
      <rPr>
        <b/>
        <sz val="10"/>
        <rFont val="Arial"/>
        <family val="2"/>
        <charset val="238"/>
      </rPr>
      <t>OPOMBA:</t>
    </r>
    <r>
      <rPr>
        <sz val="10"/>
        <rFont val="Arial"/>
        <family val="2"/>
        <charset val="238"/>
      </rPr>
      <t xml:space="preserve">
V tej postavki je zajeta samo montaža  rešetk. Izdelava in dobava vsega materiala oz. izvedba rešetk je zajeta v ločeni postavki neupravičenih del!</t>
    </r>
  </si>
  <si>
    <r>
      <t>Izdelava in dobava zunanjih okenskih zaščitnih rešetk oziroma mrež.</t>
    </r>
    <r>
      <rPr>
        <sz val="10"/>
        <rFont val="Arial"/>
        <family val="2"/>
        <charset val="238"/>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charset val="238"/>
      </rPr>
      <t xml:space="preserve">OPOMBA:
</t>
    </r>
    <r>
      <rPr>
        <sz val="10"/>
        <rFont val="Arial"/>
        <family val="2"/>
        <charset val="238"/>
      </rPr>
      <t>- V tej postavki je zajeta samo izdelava in dobava novih elementov ograj. Montaža je zajeta v ločeni postavki upravičenih del!
- V postavkah so navedene gradbene odprtine oken. Dimenzije rašetk je potrebno prilagoditi dejanskim potrebam z izmerami na objektu!</t>
    </r>
  </si>
  <si>
    <t xml:space="preserve">a) Rešetke za okno dim. cca 80/94: </t>
  </si>
  <si>
    <t xml:space="preserve">b) Rešetke za okno dim. cca 211/194: </t>
  </si>
  <si>
    <r>
      <t xml:space="preserve">Izdelava, dobava in montaža novih zunanjih talnih rešetk (LTŽ predpražnikov) pred vhodi v objekt na J strani.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120/40 cm (2x60/40)</t>
    </r>
  </si>
  <si>
    <r>
      <t>Izdelava, dobava in montaža zunanjih ograj nove klančine iz nerajvečega jekla.</t>
    </r>
    <r>
      <rPr>
        <sz val="10"/>
        <rFont val="Arial"/>
        <family val="2"/>
        <charset val="238"/>
      </rPr>
      <t xml:space="preserve"> 
RF ograja iz okroglih nosilnih profilov ter okroglega RF ročaja, premera cca 4-5 cm.</t>
    </r>
    <r>
      <rPr>
        <b/>
        <sz val="10"/>
        <rFont val="Arial"/>
        <family val="2"/>
        <charset val="238"/>
      </rPr>
      <t xml:space="preserve">
</t>
    </r>
    <r>
      <rPr>
        <sz val="10"/>
        <rFont val="Arial"/>
        <family val="2"/>
        <charset val="238"/>
      </rPr>
      <t>Višina ograje je min. 90 cm, izvedba po navodilih projektanta.</t>
    </r>
    <r>
      <rPr>
        <b/>
        <sz val="10"/>
        <rFont val="Arial"/>
        <family val="2"/>
        <charset val="238"/>
      </rPr>
      <t/>
    </r>
  </si>
  <si>
    <r>
      <t xml:space="preserve">
NOVA OKNA IN VRATA
</t>
    </r>
    <r>
      <rPr>
        <sz val="10"/>
        <rFont val="Arial"/>
        <family val="2"/>
        <charset val="238"/>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fasadi se namesto enega okna vgradi enokrilna balkonska vrata z obsvetlobo, parapet se poruši.
Na vsa okna se na zunanji strani vgradi nove ALU žaluzije RAL 7016, s podometno omarico in ročnim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charset val="238"/>
      </rPr>
      <t xml:space="preserve">
</t>
    </r>
    <r>
      <rPr>
        <sz val="10"/>
        <rFont val="Arial"/>
        <family val="2"/>
        <charset val="238"/>
      </rPr>
      <t xml:space="preserve">
</t>
    </r>
    <r>
      <rPr>
        <b/>
        <sz val="10"/>
        <rFont val="Arial"/>
        <family val="2"/>
        <charset val="238"/>
      </rPr>
      <t>OPOMBE:</t>
    </r>
    <r>
      <rPr>
        <sz val="10"/>
        <rFont val="Arial"/>
        <family val="2"/>
        <charset val="238"/>
      </rPr>
      <t xml:space="preserve">
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</si>
  <si>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Izdelava, dobava in montaža zunanjih PVC oken, </t>
    </r>
    <r>
      <rPr>
        <sz val="10"/>
        <rFont val="Arial"/>
        <family val="2"/>
        <charset val="238"/>
      </rPr>
      <t>vključno z okvirji, notranjimi policami, senčili, obrobami, razširitvenimi profili in vsem ostalim potrebnim materialm, RAL montaža.
O1 
zid mera: 211/194
parapet: 112cm
kom: 18 X
op.: stransko odpiranje in na kip,
zunanje žaluzije, RAL montaža.
Glej sheme in splošni opis za okna!
POZ.: O1</t>
    </r>
  </si>
  <si>
    <r>
      <t xml:space="preserve">Izdelava, dobava in montaža zunanjih PVC oken, </t>
    </r>
    <r>
      <rPr>
        <sz val="10"/>
        <rFont val="Arial"/>
        <family val="2"/>
        <charset val="238"/>
      </rPr>
      <t>vključno z okvirji, notranjimi policami, senčili, obrobami, razširitvenimi profili in vsem ostalim potrebnim materialm, RAL montaža.
O1-1
zid mera: 211/194
parapet: 112cm
kom: 1 X
op.: stransko odpiranje in na kip,
zunanje žaluzije, RAL montaža.
Na okno lekarne se vgradi nova LTŽ rešetka (zajeta v postavki ključavničarskih del!)
Glej sheme in splošni opis za okna!
POZ.: O1-1</t>
    </r>
  </si>
  <si>
    <r>
      <t xml:space="preserve">Izdelava, dobava in montaža zunanjih PVC oken, </t>
    </r>
    <r>
      <rPr>
        <sz val="10"/>
        <rFont val="Arial"/>
        <family val="2"/>
        <charset val="238"/>
      </rPr>
      <t>vključno z okvirji, notranjimi policami, senčili, obrobami, razširitvenimi profili in vsem ostalim potrebnim materialm, RAL montaža.
O2
zid mera: 80/146
parapet: 114 cm
kom: 4 X
op.: stransko odpiranje in na kip,
zunanje žaluzije, RAL montaža.
Glej sheme in splošni opis za okna!
POZ.: O2</t>
    </r>
  </si>
  <si>
    <r>
      <t xml:space="preserve">Izdelava, dobava in montaža zunanjih PVC oken, </t>
    </r>
    <r>
      <rPr>
        <sz val="10"/>
        <rFont val="Arial"/>
        <family val="2"/>
        <charset val="238"/>
      </rPr>
      <t>vključno z okvirji, notranjimi policami, senčili, obrobami, razširitvenimi profili in vsem ostalim potrebnim materialm, RAL montaža.
O3 
zid mera: 80/93
parapet: 205 cm
kom: 10 X
op.: stransko odpiranje in na kip,
zunanje žaluzije, RAL montaža.
Glej sheme in splošni opis za okna!
POZ.: O3</t>
    </r>
  </si>
  <si>
    <r>
      <t xml:space="preserve">Izdelava, dobava in montaža zunanjih PVC oken, </t>
    </r>
    <r>
      <rPr>
        <sz val="10"/>
        <rFont val="Arial"/>
        <family val="2"/>
        <charset val="238"/>
      </rPr>
      <t>vključno z okvirji, notranjimi policami, senčili, obrobami, razširitvenimi profili in vsem ostalim potrebnim materialm, RAL montaža.
O3-1 
zid mera: 80/93
parapet: 205 cm
kom: 2 X
op.: stransko odpiranje in na kip,
zunanje žaluzije, RAL montaža.
Na okno lekarne se vgradi nova LTŽ rešetka (zajeta v postavki ključavničarskih del!)
Glej sheme in splošni opis za okna!
POZ.: O3-1</t>
    </r>
  </si>
  <si>
    <r>
      <t xml:space="preserve">Izdelava, dobava in montaža zunanjih PVC oken, </t>
    </r>
    <r>
      <rPr>
        <sz val="10"/>
        <rFont val="Arial"/>
        <family val="2"/>
        <charset val="238"/>
      </rPr>
      <t>vključno z okvirji, notranjimi policami, senčili, obrobami, razširitvenimi profili in vsem ostalim potrebnim materialm, RAL montaža.
O4
zid mera: 82/94
parapet: 205 cm
kom: 4X
op.: stransko odpiranje in na kip,
zunanje žaluzije, RAL montaža.
Glej sheme in splošni opis za okna!
POZ.: O4</t>
    </r>
  </si>
  <si>
    <r>
      <t xml:space="preserve">Izdelava, dobava in montaža zunanjih PVC oken, </t>
    </r>
    <r>
      <rPr>
        <sz val="10"/>
        <rFont val="Arial"/>
        <family val="2"/>
        <charset val="238"/>
      </rPr>
      <t>vključno z okvirji, notranjimi policami, senčili, obrobami, razširitvenimi profili in vsem ostalim potrebnim materialm, RAL montaža.
O5
zid mera: 325/290
parapet: 15 cm
kom: 1X
op.: spodnja okna fiksna, srednja stransko odpiranje, zgornja odpiranje na kip.
zunanje žaluzije, RAL montaža.
razširitveni profil na obeh straneh
Glej sheme in splošni opis za okna!
POZ.: O5</t>
    </r>
  </si>
  <si>
    <r>
      <t xml:space="preserve">Izdelava, dobava in montaža zunanjih PVC oken, </t>
    </r>
    <r>
      <rPr>
        <sz val="10"/>
        <rFont val="Arial"/>
        <family val="2"/>
        <charset val="238"/>
      </rPr>
      <t>vključno z okvirji, notranjimi policami, senčili, obrobami, razširitvenimi profili in vsem ostalim potrebnim materialm, RAL montaža.
O6 
zid mera: 77/93
parapet: 192 cm
kom: 1X
op.: stransko odpiranje in na kip,
zunanje žaluzije, RAL montaža.
Glej sheme in splošni opis za okna!
POZ.: O6</t>
    </r>
  </si>
  <si>
    <r>
      <t xml:space="preserve">Izdelava, dobava in montaža zunanje ALU steklene stene z vhodnimi vrati, z okvirji, maskami evtl. pragovi, zasteklitvami ter vsemi ostalimi elementi, RAL montaža
</t>
    </r>
    <r>
      <rPr>
        <sz val="10"/>
        <rFont val="Arial"/>
        <family val="2"/>
        <charset val="238"/>
      </rPr>
      <t>ZV1
zid mera: 198/355
kom: 1X
op.: ALU vrata
RAL montaža, razširitveni profil 
ob straneh ter nad vrati
Glej sheme in splošne opise za vrata!
POZ: ZV1</t>
    </r>
  </si>
  <si>
    <r>
      <t xml:space="preserve">Izdelava, dobava in montaža zunanje ALU steklene stene z vhodnimi vrati, z okvirji, maskami evtl. pragovi, zasteklitvami ter vsemi ostalimi elementi, RAL montaža
</t>
    </r>
    <r>
      <rPr>
        <sz val="10"/>
        <rFont val="Arial"/>
        <family val="2"/>
        <charset val="238"/>
      </rPr>
      <t>ZV2
zid mera: 335/318
kom: 1X
op.: ALU vrata
RAL montaža, razširitveni profil 
ob straneh ter nad vrati
Glej sheme in splošne opise za vrata!
POZ: ZV2</t>
    </r>
  </si>
  <si>
    <r>
      <t xml:space="preserve">Izdelava, dobava in montaža zunanje PVC steklene stene z vhodnimi vrati, z okvirji, maskami evtl. pragovi, zasteklitvami ter vsemi ostalimi elementi, RAL montaža
</t>
    </r>
    <r>
      <rPr>
        <sz val="10"/>
        <rFont val="Arial"/>
        <family val="2"/>
        <charset val="238"/>
      </rPr>
      <t>ZV3
zid mera: 211/306
kom: 1X
op.: PVC balkonska vrata
RAL montaža
Glej sheme in splošne opise za vrata!
POZ: ZV3</t>
    </r>
  </si>
  <si>
    <r>
      <t xml:space="preserve">Izdelava, dobava in vgradnja TI plošč deb. 2 cm, za izravnavo ovbstoječe fasade na mestih, kjer je v obstoječem stanju vidna fasadna opeka.
</t>
    </r>
    <r>
      <rPr>
        <sz val="10"/>
        <rFont val="Arial"/>
        <family val="2"/>
        <charset val="238"/>
      </rPr>
      <t xml:space="preserve">Na preostalem delu objekta je dodatno izveden fasadni omet deb. cca 2 cm, zato se mesta z izpostavljeno opeko izravnajo s preostalo fasado z vgradnjo fasadne izolacije iz kamene volne deb. 2 cm, lepljene na očiščeno podlago.
</t>
    </r>
    <r>
      <rPr>
        <u/>
        <sz val="10"/>
        <rFont val="Arial"/>
        <family val="2"/>
        <charset val="238"/>
      </rPr>
      <t>- Toplotna izolacija</t>
    </r>
    <r>
      <rPr>
        <sz val="10"/>
        <rFont val="Arial"/>
        <family val="2"/>
        <charset val="238"/>
      </rPr>
      <t xml:space="preserve"> - kamena volna  deb. 2 cm (npr. Knauf Insulation FKD-S Thermal). Plošče lepljene na podlago s fasadnim lepilom, sidrane bodo hkratno z novo fasadno izolacijo objekta.
Območja kjer je obstoječa fasada iz vidne opeke.</t>
    </r>
  </si>
  <si>
    <t xml:space="preserve">b) Kontaktna fasada deb. do 16 cm na stropovih vhodnih delov na J fasadi: </t>
  </si>
  <si>
    <t xml:space="preserve">a) Kontaktna fasada deb. 22 cm na stenah objekta: </t>
  </si>
  <si>
    <r>
      <t xml:space="preserve">Izdelava, dobava in izvedba kontaktne fasade na strešnih napuščih, v sestavi:
</t>
    </r>
    <r>
      <rPr>
        <sz val="10"/>
        <rFont val="Arial"/>
        <family val="2"/>
        <charset val="238"/>
      </rPr>
      <t xml:space="preserve">Na strešno leseno konstrukcijo se izvede:
</t>
    </r>
    <r>
      <rPr>
        <b/>
        <u/>
        <sz val="10"/>
        <rFont val="Arial"/>
        <family val="2"/>
        <charset val="238"/>
      </rPr>
      <t>- Kovinska podkonstrukcija:</t>
    </r>
    <r>
      <rPr>
        <sz val="10"/>
        <rFont val="Arial"/>
        <family val="2"/>
        <charset val="238"/>
      </rPr>
      <t xml:space="preserve">  Kovinski nosilni profili na katere se bo pritrjeval XPS.
</t>
    </r>
    <r>
      <rPr>
        <b/>
        <u/>
        <sz val="10"/>
        <rFont val="Arial"/>
        <family val="2"/>
        <charset val="238"/>
      </rPr>
      <t>- Toplotna izolacija</t>
    </r>
    <r>
      <rPr>
        <sz val="10"/>
        <rFont val="Arial"/>
        <family val="2"/>
        <charset val="238"/>
      </rPr>
      <t xml:space="preserve"> XPS deb. 2 cm, lizvedena na nosilce kovinske podkonstrukcije
</t>
    </r>
    <r>
      <rPr>
        <b/>
        <u/>
        <sz val="10"/>
        <rFont val="Arial"/>
        <family val="2"/>
        <charset val="238"/>
      </rPr>
      <t>- Osnovni omet</t>
    </r>
    <r>
      <rPr>
        <sz val="10"/>
        <rFont val="Arial"/>
        <family val="2"/>
        <charset val="238"/>
      </rPr>
      <t xml:space="preserve"> - armirni sloj z 2x gradbeno lepilo (deb. 1,5+1,5 mm) z vmesno armirno mrežico.
</t>
    </r>
    <r>
      <rPr>
        <b/>
        <u/>
        <sz val="10"/>
        <rFont val="Arial"/>
        <family val="2"/>
        <charset val="238"/>
      </rPr>
      <t>- Zaključni sloj</t>
    </r>
    <r>
      <rPr>
        <sz val="10"/>
        <rFont val="Arial"/>
        <family val="2"/>
        <charset val="238"/>
      </rPr>
      <t xml:space="preserve"> - Dekorativni omet v deb. 2 mm (kot na preostalem delu fasade)
Fasada strešnih napuščev (skupaj cca 135 m1).</t>
    </r>
  </si>
  <si>
    <r>
      <t xml:space="preserve">Dobava in polaganje zunanjih talnih nedrsečih gres ploščic. </t>
    </r>
    <r>
      <rPr>
        <sz val="10"/>
        <rFont val="Arial"/>
        <family val="2"/>
        <charset val="238"/>
      </rPr>
      <t>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Protizdrsna obdelava površine, min. R10!</t>
    </r>
    <r>
      <rPr>
        <sz val="10"/>
        <color indexed="10"/>
        <rFont val="Arial"/>
        <family val="2"/>
        <charset val="238"/>
      </rPr>
      <t xml:space="preserve">
</t>
    </r>
    <r>
      <rPr>
        <sz val="10"/>
        <color indexed="8"/>
        <rFont val="Arial"/>
        <family val="2"/>
        <charset val="238"/>
      </rPr>
      <t>Zunanje površine vhodnih stopnic in podestov.</t>
    </r>
  </si>
  <si>
    <t>Zap.št.</t>
  </si>
  <si>
    <t>ASFALTERSKA DELA</t>
  </si>
  <si>
    <t>a) Nosilna plast deb. 5 cm:</t>
  </si>
  <si>
    <t>b) Obrabna plast deb. 3 cm:</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</si>
  <si>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asfalterskih del.</t>
    </r>
  </si>
  <si>
    <t>ASFALTERSKA DELA - Neupravičeni stroški</t>
  </si>
  <si>
    <t>6.13.</t>
  </si>
  <si>
    <r>
      <t xml:space="preserve">Izdelava, dobava, in vgradnja nosilnega in obrabnega sloja asfalta </t>
    </r>
    <r>
      <rPr>
        <sz val="10"/>
        <rFont val="Arial CE"/>
        <charset val="238"/>
      </rPr>
      <t>na povoznih površinah novega parkirišča, kjer se odstrani obstoječ asfalt.</t>
    </r>
    <r>
      <rPr>
        <b/>
        <sz val="10"/>
        <rFont val="Arial CE"/>
        <charset val="238"/>
      </rPr>
      <t xml:space="preserve"> 
</t>
    </r>
    <r>
      <rPr>
        <sz val="10"/>
        <rFont val="Arial CE"/>
        <charset val="238"/>
      </rPr>
      <t xml:space="preserve">Debeline slojev asfalta je potrebno prilagoditi obstoječim asfaltiranim površinam, ocenjene debeline:
- Nosilna plast asfalta deb. 5 cm 
- Obrabna plast asfalta db. 3 cm
</t>
    </r>
    <r>
      <rPr>
        <b/>
        <sz val="10"/>
        <rFont val="Arial CE"/>
        <charset val="238"/>
      </rPr>
      <t>OPOMBA:</t>
    </r>
    <r>
      <rPr>
        <sz val="10"/>
        <rFont val="Arial CE"/>
        <charset val="238"/>
      </rPr>
      <t xml:space="preserve">
Deb. sloja asfaltne podlage je ocenjena. Receptura oziroma točna sestava asfalta se prilagodi potrebam investitorja, glede na pričakovano prometno obremenitev.
V c.e.m. upoštevati vsa pripravljalna in zaključna dela, ter ves material potreben za izvedbo.</t>
    </r>
  </si>
  <si>
    <t xml:space="preserve">Izvedba talnih označb z barvo za označevanje parkirnih površin. </t>
  </si>
  <si>
    <t xml:space="preserve">a) Linijske označbe (ocenjeno): </t>
  </si>
  <si>
    <t xml:space="preserve">b) Označba parkirnih mest: </t>
  </si>
  <si>
    <t xml:space="preserve">Robniki 12/25: </t>
  </si>
  <si>
    <r>
      <t xml:space="preserve">Kompletna vgraditev betonskih robnikov, </t>
    </r>
    <r>
      <rPr>
        <sz val="10"/>
        <rFont val="Arial"/>
        <family val="2"/>
        <charset val="238"/>
      </rPr>
      <t>vključno s transportom, pripravo temelja iz betona C12/15, ter izvedbo vseh pomožnih del (z materialom).</t>
    </r>
    <r>
      <rPr>
        <b/>
        <sz val="10"/>
        <rFont val="Arial"/>
        <family val="2"/>
        <charset val="238"/>
      </rPr>
      <t xml:space="preserve">
- </t>
    </r>
    <r>
      <rPr>
        <sz val="10"/>
        <rFont val="Arial"/>
        <family val="2"/>
        <charset val="238"/>
      </rPr>
      <t xml:space="preserve">Ob novih parkirnih površinah se vgradijo robniki 12/25/100 cm. </t>
    </r>
  </si>
  <si>
    <t>6.13  Asfalterska dela</t>
  </si>
  <si>
    <t>Ločena investicija: Prenova notranjih prostorov</t>
  </si>
  <si>
    <r>
      <t xml:space="preserve">Čiščenje stavbe in okolice med gradnjo in po njej in finalno čiščenje stavbe po končanih delih pred predajo naročniku.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sz val="10"/>
        <rFont val="Arial"/>
        <family val="2"/>
        <charset val="238"/>
      </rPr>
      <t>.</t>
    </r>
  </si>
  <si>
    <r>
      <t xml:space="preserve">Zaščita obstoječih tlakov, zasteklitev, sten, stavbnega pohištva, notranje opreme (npr. pritrjevanje zaščitnih folij itd.)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sz val="10"/>
        <rFont val="Arial"/>
        <family val="2"/>
        <charset val="238"/>
      </rPr>
      <t>.</t>
    </r>
    <r>
      <rPr>
        <b/>
        <sz val="10"/>
        <rFont val="Arial CE"/>
        <charset val="238"/>
      </rPr>
      <t/>
    </r>
  </si>
  <si>
    <r>
      <t xml:space="preserve">Rušenje in odstranitev obstoječega zunanjega betonskega pločnika ob objektu, </t>
    </r>
    <r>
      <rPr>
        <sz val="10"/>
        <rFont val="Arial"/>
        <family val="2"/>
        <charset val="238"/>
      </rPr>
      <t>na območju kjer je predviden odkop do temeljev za izvedbo hidroizolacije in fasadnega cokla</t>
    </r>
    <r>
      <rPr>
        <sz val="10"/>
        <rFont val="Arial"/>
        <family val="2"/>
        <charset val="238"/>
      </rPr>
      <t>. Betonski pločnik se odstrani in odpelje v trajno deponijo odpadkov.
Predvidena deb. betonskega pločnika je 10 cm, odstranitev vključno s temeljem 15/20 cm na robu pločnika. Skupaj predvideno cca 18 m3 betona za rušitev in odvoz.
Točna sestava se ugotavlja na licu mesta.</t>
    </r>
  </si>
  <si>
    <r>
      <t>Demontaža in odstranitev kovinskih zaščitnih elementov (rešetk</t>
    </r>
    <r>
      <rPr>
        <b/>
        <sz val="10"/>
        <rFont val="Arial"/>
        <family val="2"/>
        <charset val="238"/>
      </rPr>
      <t>)</t>
    </r>
    <r>
      <rPr>
        <b/>
        <sz val="10"/>
        <color indexed="10"/>
        <rFont val="Arial"/>
        <family val="2"/>
        <charset val="238"/>
      </rPr>
      <t xml:space="preserve"> </t>
    </r>
    <r>
      <rPr>
        <b/>
        <sz val="10"/>
        <rFont val="Arial"/>
        <family val="2"/>
        <charset val="238"/>
      </rPr>
      <t>na</t>
    </r>
    <r>
      <rPr>
        <b/>
        <sz val="10"/>
        <color indexed="10"/>
        <rFont val="Arial"/>
        <family val="2"/>
        <charset val="238"/>
      </rPr>
      <t xml:space="preserve"> </t>
    </r>
    <r>
      <rPr>
        <b/>
        <sz val="10"/>
        <rFont val="Arial"/>
        <family val="2"/>
        <charset val="238"/>
      </rPr>
      <t>oknih</t>
    </r>
    <r>
      <rPr>
        <b/>
        <sz val="10"/>
        <rFont val="Arial"/>
        <family val="2"/>
        <charset val="238"/>
      </rPr>
      <t xml:space="preserve">, </t>
    </r>
    <r>
      <rPr>
        <sz val="10"/>
        <rFont val="Arial"/>
        <family val="2"/>
        <charset val="238"/>
      </rPr>
      <t>vključno z vso evtl. podkonstrukcijo. Elementi se odpeljejo v trajno deponijo odpadkov. 
- Zaščitne rešetke na oknih velikosti</t>
    </r>
    <r>
      <rPr>
        <sz val="10"/>
        <color rgb="FFFF0000"/>
        <rFont val="Arial"/>
        <family val="2"/>
        <charset val="238"/>
      </rPr>
      <t xml:space="preserve"> </t>
    </r>
    <r>
      <rPr>
        <sz val="10"/>
        <rFont val="Arial"/>
        <family val="2"/>
        <charset val="238"/>
      </rPr>
      <t>80/94 cm, ter 211/194 cm</t>
    </r>
  </si>
  <si>
    <r>
      <rPr>
        <b/>
        <sz val="10"/>
        <rFont val="Arial"/>
        <family val="2"/>
        <charset val="238"/>
      </rPr>
      <t>Odstranitev obstoječih ALU,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</si>
  <si>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t xml:space="preserve">Vrata velikosti nad 3 m²: </t>
  </si>
  <si>
    <r>
      <t>Izvedba zaključnih del po izvedeni</t>
    </r>
    <r>
      <rPr>
        <b/>
        <sz val="10"/>
        <rFont val="Arial CE"/>
        <charset val="238"/>
      </rPr>
      <t xml:space="preserve"> sanaciji hidroizolacije in toplotni izolaciji na stenah pod terenom,</t>
    </r>
    <r>
      <rPr>
        <sz val="10"/>
        <rFont val="Arial CE"/>
        <charset val="238"/>
      </rPr>
      <t xml:space="preserve"> z dobavo in vgradnjo novih  betonskih pohodnih plošč, vključno z izvedbo peščene posteljice deb. 10-20 cm z utrjevanjem in planiranjem oz. izravnavo, da bo podlaga pripravljena za polaganje tlaka  in podbetona deb. 10 cm,. 
- Nove betonske plošče so zajete povsod okrog objekta (kjer površine niso asfaltirane), v pasu širine 80 cm.
Količine za sanacijo se prilagodijo dejanskemu stanju in potrebam za izvedbo del.</t>
    </r>
  </si>
  <si>
    <r>
      <t>Izkop ob objektu za izvedbo hidroizolacije in toplotne izolacije na obodne stene in temelje pod terenom</t>
    </r>
    <r>
      <rPr>
        <b/>
        <sz val="10"/>
        <rFont val="Arial CE"/>
        <charset val="238"/>
      </rPr>
      <t xml:space="preserve">, </t>
    </r>
    <r>
      <rPr>
        <sz val="10"/>
        <rFont val="Arial CE"/>
        <charset val="238"/>
      </rPr>
      <t>vključno s planiranjem in utrjevanjem dna jarka do predpisane zbitosti. Globina izkopa predvideno do globine temeljev (cca 100-110 cm.
Izkop sepredvidoma delno izvede ročno (ocenjeno cca 20%)
Količine za izvedbo se prilagodijo ugotovitvam po strokovnem ogledu na licu mesta!</t>
    </r>
  </si>
  <si>
    <r>
      <rPr>
        <b/>
        <sz val="10"/>
        <rFont val="Arial CE"/>
        <charset val="238"/>
      </rPr>
      <t>OPOMBA:</t>
    </r>
    <r>
      <rPr>
        <sz val="10"/>
        <rFont val="Arial CE"/>
        <charset val="238"/>
      </rPr>
      <t xml:space="preserve">
V popisu so zajete količine izvedbe izkopov do globine temeljev, tudi na območjih kjer so površine v obstoječem stanju asfaltirane oz. betonirane.</t>
    </r>
  </si>
  <si>
    <r>
      <rPr>
        <b/>
        <sz val="10"/>
        <rFont val="Arial CE"/>
        <charset val="238"/>
      </rPr>
      <t>OPOMBA:</t>
    </r>
    <r>
      <rPr>
        <sz val="10"/>
        <rFont val="Arial CE"/>
        <charset val="238"/>
      </rPr>
      <t xml:space="preserve">
V popisu so zajete količine izvedbe izkopov do globine temeljev.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</si>
  <si>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Oder po izboru Izvajalca </t>
    </r>
    <r>
      <rPr>
        <sz val="10"/>
        <rFont val="Arial CE"/>
        <charset val="238"/>
      </rPr>
      <t>za prevzem obremenitev, potrebnih za izvedbo lastnih del. Oder je računan po fasadnem plašču. Max. višina odra je cca 9m.</t>
    </r>
    <r>
      <rPr>
        <b/>
        <sz val="10"/>
        <color rgb="FFFF0000"/>
        <rFont val="Arial CE"/>
        <charset val="238"/>
      </rPr>
      <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</si>
  <si>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saniranih območij je zajeta v postavki zaključnih del!</t>
    </r>
    <r>
      <rPr>
        <sz val="10"/>
        <rFont val="Arial CE"/>
        <charset val="238"/>
      </rPr>
      <t xml:space="preserve">
V količini so zajete špalete okrog vsega stavbnega pohištva ki se zamenja ali obnavlja, širina špalet cca 30-35 cm.</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</si>
  <si>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severni fasadi je na delu fasade poškodovan omet, katerega je potrebno predhodno sanirati. Predvideno je čiščenje, struganje in zagladitev ometa.
Količina ocenjena</t>
    </r>
    <r>
      <rPr>
        <sz val="10"/>
        <rFont val="Arial CE"/>
        <charset val="238"/>
      </rPr>
      <t>, obračun po dejanski količini izvršenih del.</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</si>
  <si>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t>
    </r>
    <r>
      <rPr>
        <sz val="10"/>
        <rFont val="Arial CE"/>
        <charset val="238"/>
      </rPr>
      <t>vključno z</t>
    </r>
    <r>
      <rPr>
        <sz val="10"/>
        <rFont val="Arial CE"/>
        <charset val="238"/>
      </rPr>
      <t xml:space="preserve">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indexed="10"/>
        <rFont val="Arial CE"/>
        <charset val="238"/>
      </rPr>
      <t xml:space="preserve">.
</t>
    </r>
    <r>
      <rPr>
        <sz val="10"/>
        <rFont val="Arial CE"/>
        <charset val="238"/>
      </rPr>
      <t>Količina je ocenjena.</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</si>
  <si>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t>
    </r>
    <r>
      <rPr>
        <sz val="10"/>
        <rFont val="Arial CE"/>
        <charset val="238"/>
      </rPr>
      <t xml:space="preserve"> podstrešne plošče.</t>
    </r>
  </si>
  <si>
    <r>
      <t>b) TI (mineralna volna) deb. 40 cm</t>
    </r>
    <r>
      <rPr>
        <sz val="10"/>
        <rFont val="Arial CE"/>
        <charset val="238"/>
      </rPr>
      <t xml:space="preserve">: </t>
    </r>
  </si>
  <si>
    <r>
      <t xml:space="preserve">Dobava in izvedba vertikalne hidroizolacije na obodne stene v območju cokla in pod nivojem terena, vključno z dobavo in izvedbo toplotne izolacije z XPS ploščami deb. 15 cm ter čepaste zaščitne folije. </t>
    </r>
    <r>
      <rPr>
        <sz val="10"/>
        <rFont val="Arial CE"/>
        <charset val="238"/>
      </rPr>
      <t xml:space="preserve">
</t>
    </r>
    <r>
      <rPr>
        <b/>
        <sz val="10"/>
        <rFont val="Arial CE"/>
        <charset val="238"/>
      </rPr>
      <t xml:space="preserve">- Hidroizolacija </t>
    </r>
    <r>
      <rPr>
        <sz val="10"/>
        <rFont val="Arial CE"/>
        <charset val="238"/>
      </rPr>
      <t>(npr. IZOTEKT V4 PLUS in IBITOL ali TIMBITEKT ST/4-SA20 in TIMBITOL, debeline min. 4 mm) je predvidena pod nivojem terena do globine temeljev</t>
    </r>
    <r>
      <rPr>
        <sz val="10"/>
        <rFont val="Arial CE"/>
        <charset val="238"/>
      </rPr>
      <t xml:space="preserve">,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15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</si>
  <si>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rPr>
        <b/>
        <sz val="10"/>
        <rFont val="Arial CE"/>
        <charset val="238"/>
      </rPr>
      <t xml:space="preserve">Dobava in montaža zunanjih polic na oknih, ki se zamenjajo z novimi, iz ALU barvane pločevine deb. 2 mm, </t>
    </r>
    <r>
      <rPr>
        <sz val="10"/>
        <rFont val="Arial CE"/>
        <charset val="238"/>
      </rPr>
      <t>širine (tlorisno)</t>
    </r>
    <r>
      <rPr>
        <sz val="10"/>
        <rFont val="Arial CE"/>
        <charset val="238"/>
      </rPr>
      <t xml:space="preserve"> 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41 kom.</t>
    </r>
    <r>
      <rPr>
        <b/>
        <sz val="10"/>
        <color rgb="FFFF0000"/>
        <rFont val="Arial CE"/>
        <charset val="238"/>
      </rPr>
      <t/>
    </r>
  </si>
  <si>
    <t xml:space="preserve">Linijski snegolovi na strehi (v eni liniji): </t>
  </si>
  <si>
    <r>
      <rPr>
        <b/>
        <sz val="10"/>
        <rFont val="Arial CE"/>
        <charset val="238"/>
      </rPr>
      <t xml:space="preserve">Izdelava, dobava in montaža </t>
    </r>
    <r>
      <rPr>
        <b/>
        <sz val="10"/>
        <rFont val="Arial CE"/>
        <charset val="238"/>
      </rPr>
      <t>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Predvidena je vgradnja ene linije, v kolikor izvajalec meni da sta potrebni 2 liniji, morata odločitev potrditi investitor in projektant.</t>
    </r>
    <r>
      <rPr>
        <sz val="10"/>
        <rFont val="Arial CE"/>
        <charset val="238"/>
      </rPr>
      <t xml:space="preserve">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</si>
  <si>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 xml:space="preserve">Izdelava in dobava horizontalnih žlebov in vertikalnih cevi za meteorno odvodnjavanje streh objekta. </t>
    </r>
    <r>
      <rPr>
        <sz val="10"/>
        <rFont val="Arial CE"/>
        <charset val="238"/>
      </rPr>
      <t>Žlebovi in cevi so iz alu pločevine, premera 15 cm</t>
    </r>
    <r>
      <rPr>
        <sz val="10"/>
        <rFont val="Arial CE"/>
        <charset val="238"/>
      </rPr>
      <t>. 
- Žlebovi bodo predvidoma polkrožne oblike, širine 15 cm, vgrajeni na strešnem napušču
-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rFont val="Arial CE"/>
        <charset val="238"/>
      </rPr>
      <t xml:space="preserv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</si>
  <si>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horizontalnih žlebov in 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</si>
  <si>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t>
    </r>
    <r>
      <rPr>
        <sz val="10"/>
        <rFont val="Arial"/>
        <family val="2"/>
        <charset val="238"/>
      </rPr>
      <t xml:space="preserve">- Naprava, dobava in montaža obrobe dimnikov oziroma zračnikov na poševni strehi iz Alu barvane pločevine deb. 1 mm, barva po izbiri projektanta, razvite širine do 70 cm (ocenjeno).
</t>
    </r>
    <r>
      <rPr>
        <sz val="10"/>
        <rFont val="Arial"/>
        <family val="2"/>
        <charset val="238"/>
      </rPr>
      <t xml:space="preserve">-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</si>
  <si>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e.) Prekrivanje s slemenskimi</t>
    </r>
    <r>
      <rPr>
        <sz val="10"/>
        <rFont val="Arial CE"/>
        <charset val="238"/>
      </rPr>
      <t xml:space="preserve"> elementi: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</si>
  <si>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 xml:space="preserve">elementi, v sestavi:
- leseni opaž deb. 2 cm izveden prečno na špirovce ostrešja
</t>
    </r>
    <r>
      <rPr>
        <sz val="10"/>
        <rFont val="Arial CE"/>
        <charset val="238"/>
      </rPr>
      <t xml:space="preserve">-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t>
    </r>
    <r>
      <rPr>
        <sz val="10"/>
        <rFont val="Arial CE"/>
        <charset val="238"/>
      </rPr>
      <t>elementi, ter evtl robnimi zaključnimi strešniki
Streha je izvedena v naklonu 20°. Na strehi se pojavljajo dimniki oziroma zračniki, ki jih je potrebno primerno obdelati (kleparski zaključki zajeti ločeno).
V c.e.m. je potrebno zajeti izvedbo strehe kot celote, vključno z vsem pritrdilnim in ostalim materialom potrebnim za izvedbo! 
Streha objekta.</t>
    </r>
  </si>
  <si>
    <r>
      <t xml:space="preserve">OPOMBA:
* Predvidena je RAL montaža vseh elementov stavbnega pohištva!
* </t>
    </r>
    <r>
      <rPr>
        <sz val="10"/>
        <rFont val="Arial"/>
        <family val="2"/>
        <charset val="238"/>
      </rPr>
      <t>v ponudbi za izvedbo oken je potrebno zajeti tudi NOTRANJE POLICE, PVC, širine (tlorisno) cca 35 cm. Točne mere za izvedbo polic preveriti na licu mesta!
* ZUNANJE POLICE so zajete v ločeni postavki kleparskih del in se izvedejo iz ALU pločevine
* Zunanja senčila se izvedejo z žaluzijami s podometno omarico, z upravljanjem na ročni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</si>
  <si>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</si>
  <si>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kamena volna deb. 22 cm (λ ≤ 0,035 W/mK; npr. Knauf FKD-S THERMAL ali podobno),  lepljena in sidrana v obodno steno, po navodilih proizvajalca sistema fasade.</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*Stropovi previsnih delov objekta so predvideni s TI deb. 16 cm.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</si>
  <si>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WEBER, ali BAUMIT ali podobno.
</t>
    </r>
    <r>
      <rPr>
        <b/>
        <sz val="10"/>
        <rFont val="Arial"/>
        <family val="2"/>
        <charset val="238"/>
      </rPr>
      <t>- Toplotna izolacija</t>
    </r>
    <r>
      <rPr>
        <sz val="10"/>
        <rFont val="Arial"/>
        <family val="2"/>
        <charset val="238"/>
      </rPr>
      <t xml:space="preserve"> XPS deb.15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t>
    </r>
    <r>
      <rPr>
        <sz val="10"/>
        <rFont val="Arial"/>
        <family val="2"/>
        <charset val="238"/>
      </rPr>
      <t xml:space="preserve">Vogali se obdelajo s tipskimi PVC vogalnimi profili.
</t>
    </r>
    <r>
      <rPr>
        <sz val="10"/>
        <rFont val="Arial"/>
        <family val="2"/>
        <charset val="238"/>
      </rPr>
      <t>Fasada na objektu ob stiku s terenom (do višine cca 50 cm nad nivojem terena)</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</si>
  <si>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</si>
  <si>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Slikopleskarska obdelava špalet, na katerih je predvidena zamenjava</t>
    </r>
    <r>
      <rPr>
        <b/>
        <sz val="10"/>
        <color rgb="FFFF0000"/>
        <rFont val="Arial CE"/>
        <charset val="238"/>
      </rPr>
      <t xml:space="preserve"> </t>
    </r>
    <r>
      <rPr>
        <b/>
        <sz val="10"/>
        <rFont val="Arial CE"/>
        <charset val="238"/>
      </rPr>
      <t>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30-35 cm.</t>
    </r>
  </si>
  <si>
    <t>Objekt: Energetska sanacija MORS ambulanta</t>
  </si>
  <si>
    <r>
      <t xml:space="preserve">Priprava podlage v območju odstranitve obstoječega asfalta in vgradnje novega.
</t>
    </r>
    <r>
      <rPr>
        <sz val="10"/>
        <rFont val="Arial CE"/>
        <charset val="238"/>
      </rPr>
      <t>Na licu mesta se po odstranitvi obstoječega asfalta oceni, ali je obstoječe tamponsko nasutje primerne kvalitete za nadaljnjo uporabo pod novim asfaltom. V kolikor je temu tako, se obstoječ tampon samo površinsko splanira,</t>
    </r>
    <r>
      <rPr>
        <b/>
        <sz val="10"/>
        <rFont val="Arial CE"/>
        <charset val="238"/>
      </rPr>
      <t xml:space="preserve"> </t>
    </r>
    <r>
      <rPr>
        <sz val="10"/>
        <rFont val="Arial"/>
        <family val="2"/>
        <charset val="238"/>
      </rPr>
      <t>vključno s komprimiranjem do zahtevane zbitosti Me &gt; 80 Mpa (oziroma po navodilih geomehanika).</t>
    </r>
    <r>
      <rPr>
        <sz val="10"/>
        <color indexed="10"/>
        <rFont val="Arial"/>
        <family val="2"/>
        <charset val="238"/>
      </rPr>
      <t xml:space="preserve">
</t>
    </r>
    <r>
      <rPr>
        <sz val="10"/>
        <rFont val="Arial"/>
        <family val="2"/>
        <charset val="238"/>
      </rPr>
      <t>V nasprotnem primeru je potrebno obstoječe tamponsko nasutje odkopati in odstraniti ter vgraditi novega, v debelini cca 30+20 cm, oziroma po navodilih geomehanika in izvajalca asfalterskih del.
Predhodno se na dno gradbene jame vgradi filc.
Točno izvedbo se definira po ogledu na licu mesta!</t>
    </r>
    <r>
      <rPr>
        <b/>
        <sz val="10"/>
        <rFont val="Arial"/>
        <family val="2"/>
        <charset val="238"/>
      </rPr>
      <t/>
    </r>
  </si>
  <si>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</si>
  <si>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t xml:space="preserve">a.) Vrata velikosti do 3 m²: </t>
  </si>
  <si>
    <t xml:space="preserve">b.) Vrata velikosti nad 3 m²: </t>
  </si>
  <si>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</si>
  <si>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</si>
  <si>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t xml:space="preserve">a) Keramika (talna): </t>
  </si>
  <si>
    <t xml:space="preserve">b) Keramika (stenska - glej opombo!): </t>
  </si>
  <si>
    <t xml:space="preserve">c) Talna obloga vinaz: </t>
  </si>
  <si>
    <r>
      <t xml:space="preserve">Kompletna rušitev in odstranitev obstoječih estrihov, </t>
    </r>
    <r>
      <rPr>
        <sz val="10"/>
        <rFont val="Arial"/>
        <family val="2"/>
        <charset val="238"/>
      </rPr>
      <t>v prostorih nekaterih sanitarij, kjer se predhodno odstrani obstoječa talna obloga (zajeta v ločeni postavki).
Predvidena je odstranitev estriha deb. do cca 4 cm, talna toplotna izolacija deb. cca 6 cm (perlit), ter bitumenska HI, ki je izvedena na podložni beton, ki ostane obstoječ. Točna sestava se ugotavlja na licu mesta. 
Prostori sanitarij in skladišča v pisarniškem delu, ter kopalnica (P22 v načrtu obstoječega stanja).</t>
    </r>
  </si>
  <si>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</si>
  <si>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r>
      <rPr>
        <b/>
        <sz val="10"/>
        <rFont val="Arial"/>
        <family val="2"/>
        <charset val="238"/>
      </rPr>
      <t>Odstranitev obstoječih notranjih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in ostalimi elementi.</t>
    </r>
    <r>
      <rPr>
        <b/>
        <sz val="10"/>
        <rFont val="Arial"/>
        <family val="2"/>
        <charset val="238"/>
      </rPr>
      <t xml:space="preserve">
</t>
    </r>
    <r>
      <rPr>
        <sz val="10"/>
        <rFont val="Arial"/>
        <family val="2"/>
        <charset val="238"/>
      </rPr>
      <t>Obračun po dejanski količini odstranjenih vrat.</t>
    </r>
  </si>
  <si>
    <t xml:space="preserve">Notranje predelne stene deb. do 10-15 cm: </t>
  </si>
  <si>
    <r>
      <t xml:space="preserve">Rušitev in odstranitev obstoječih talnih oblog v prostorih obdelave.
</t>
    </r>
    <r>
      <rPr>
        <sz val="10"/>
        <rFont val="Arial"/>
        <family val="2"/>
        <charset val="238"/>
      </rPr>
      <t xml:space="preserve">Odstranijo se kompletne talne obloge iz keramike ali vinaz tlaka, vključno z nizkostenskimi zaključki.
</t>
    </r>
    <r>
      <rPr>
        <b/>
        <sz val="10"/>
        <rFont val="Arial"/>
        <family val="2"/>
        <charset val="238"/>
      </rPr>
      <t>OPOMBA:</t>
    </r>
    <r>
      <rPr>
        <sz val="10"/>
        <rFont val="Arial"/>
        <family val="2"/>
        <charset val="238"/>
      </rPr>
      <t xml:space="preserve"> 
- V količinah stenske keramične obloge v sanitarijah (do višine 220 cm), je zajeta obloga na stenah, ki niso predvidene za rušitev (keramika na stenah ki se rušijo je zajeta v sklopu postavke za rušitev opečnih sten).</t>
    </r>
  </si>
  <si>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sanitarij, kjer je predvidena kompletna zamenjava obstoječih tlakov - glej načrte obstoječega stanja!</t>
    </r>
  </si>
  <si>
    <r>
      <t>Dobava in polaganje talne izolacije iz EPS plošč</t>
    </r>
    <r>
      <rPr>
        <sz val="10"/>
        <rFont val="Arial"/>
        <family val="2"/>
        <charset val="238"/>
      </rPr>
      <t xml:space="preserve"> (izvedba izolacije pod estrihom):
- EPS 100 deb. 5 cm
Prostori pritličja, kjer je predvidena zamenjava obstoječih tlakov.</t>
    </r>
  </si>
  <si>
    <r>
      <t>Dobava in polaganje polietilenske folije,</t>
    </r>
    <r>
      <rPr>
        <sz val="10"/>
        <rFont val="Arial"/>
        <family val="2"/>
        <charset val="238"/>
      </rPr>
      <t xml:space="preserve"> kot ločilni sloj pod estrihom. Izvedba neposredno na toplotno izolacijo XPS.
Kletni prostori.</t>
    </r>
  </si>
  <si>
    <t xml:space="preserve">a) Obdelava talnih površin: </t>
  </si>
  <si>
    <t xml:space="preserve">b) Obdelava stenskih površin: </t>
  </si>
  <si>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</si>
  <si>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t xml:space="preserve">a.) Pozidava sten: </t>
  </si>
  <si>
    <t xml:space="preserve">b.) Ometi: </t>
  </si>
  <si>
    <t xml:space="preserve">a) Stene deb. 12 cm: </t>
  </si>
  <si>
    <t xml:space="preserve">b) omet oz. zidarska obdelava stenskih površin: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</si>
  <si>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(zajeti so vsi prostori sanitarij - tudi tisti, kjer se obstoječi estrihi ne odstranjujejo).</t>
    </r>
  </si>
  <si>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</si>
  <si>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</si>
  <si>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</si>
  <si>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</si>
  <si>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</si>
  <si>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</si>
  <si>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</si>
  <si>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A2.</t>
  </si>
  <si>
    <t>A1.</t>
  </si>
  <si>
    <r>
      <t xml:space="preserve">Zidarska obdelava talnih in stenskih površin na območju rušitev obstoječih tlakov in stenskih oblog.
</t>
    </r>
    <r>
      <rPr>
        <sz val="10"/>
        <rFont val="Arial"/>
        <family val="2"/>
        <charset val="238"/>
      </rPr>
      <t xml:space="preserve">Vse stenske ter talne površine, kjer se odstrani keramična </t>
    </r>
    <r>
      <rPr>
        <sz val="10"/>
        <rFont val="Arial"/>
        <family val="2"/>
        <charset val="238"/>
      </rPr>
      <t xml:space="preserve">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keramika na stenah in tlakih, ki ostanejo v objektu (se ne porušijo). </t>
    </r>
    <r>
      <rPr>
        <sz val="10"/>
        <rFont val="Arial"/>
        <family val="2"/>
        <charset val="238"/>
      </rPr>
      <t xml:space="preserve">Območja kjer je v obstoječem stanju </t>
    </r>
    <r>
      <rPr>
        <sz val="10"/>
        <rFont val="Arial"/>
        <family val="2"/>
        <charset val="238"/>
      </rPr>
      <t>vinaz obloga, niso predvidena za posebno zidarsko obdelavo.</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</si>
  <si>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v hodniku),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</si>
  <si>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r>
      <t>Pozidava odprtin na mestih, kjer se</t>
    </r>
    <r>
      <rPr>
        <b/>
        <sz val="10"/>
        <rFont val="Arial"/>
        <family val="2"/>
        <charset val="238"/>
      </rPr>
      <t xml:space="preserve"> zapirajo obstoječe odprtine stavbnega pohištva.
</t>
    </r>
    <r>
      <rPr>
        <sz val="10"/>
        <rFont val="Arial"/>
        <family val="2"/>
        <charset val="238"/>
      </rPr>
      <t>Stena deb. 10-15 cm, pozidava je predvidena s porobetonskimi bloki ali evtl. z opečnimi zidaki</t>
    </r>
    <r>
      <rPr>
        <sz val="10"/>
        <rFont val="Arial"/>
        <family val="2"/>
        <charset val="238"/>
      </rPr>
      <t xml:space="preserve">.
</t>
    </r>
    <r>
      <rPr>
        <sz val="10"/>
        <rFont val="Arial"/>
        <family val="2"/>
        <charset val="238"/>
      </rPr>
      <t>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</si>
  <si>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Zidanje sten iz plinobetonskih zidakov (kot npr. YTONG ali podobno) deb. 12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t>
    </r>
    <r>
      <rPr>
        <sz val="10"/>
        <rFont val="Arial"/>
        <family val="2"/>
        <charset val="238"/>
      </rPr>
      <t xml:space="preserve">
Nove notranje stene v sanitarijah ki se v celoti prenavljajo. Stena deb. 12 cm.</t>
    </r>
  </si>
  <si>
    <r>
      <t xml:space="preserve">Dobava in polaganje montažnih prefabriciranih plinobetonskih preklad (kot npr YTONG ali podobno) nad vrati.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 cm,</t>
    </r>
  </si>
  <si>
    <t xml:space="preserve">Preklade v notranjih stenah deb. 12 cm (2 kom): </t>
  </si>
  <si>
    <t>B2.</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</si>
  <si>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</si>
  <si>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</si>
  <si>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</si>
  <si>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</si>
  <si>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r>
      <t>Dobava in izvedba inštalacijskih sanitarnih sten višine do 140 cm, deb. 15 cm</t>
    </r>
    <r>
      <rPr>
        <sz val="10"/>
        <rFont val="Arial"/>
        <family val="2"/>
        <charset val="238"/>
      </rPr>
      <t>, z mavčno kartonskimi ploščami deb. 2 x 12,5 mm (vodoodporna RBI plošča), kovinska pocinkana konstrukcija 50+75 mm.
Fugiranje: fugirna masa in ojačitveni bandažni trak.
Novi WC prostori v območju rekonstrukcije sanitarij.</t>
    </r>
  </si>
  <si>
    <t>STROPOVI IN STROPNE OBLOGE</t>
  </si>
  <si>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cca 40 cm od stropne konstrukcije (na višini 276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</si>
  <si>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a) Rastrski strop: </t>
  </si>
  <si>
    <t xml:space="preserve">b) Kaskade: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</si>
  <si>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</si>
  <si>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B1.</t>
  </si>
  <si>
    <r>
      <t xml:space="preserve">Doplačilo za izvedbo ojačitev za sanitarne elemente, </t>
    </r>
    <r>
      <rPr>
        <sz val="10"/>
        <rFont val="Arial"/>
        <family val="2"/>
        <charset val="238"/>
      </rPr>
      <t>vključno z obdelavo z vodoodpornimi gipskartonskimi ploščami, fugirno maso in ojačitvenim bandažnim trakom:</t>
    </r>
    <r>
      <rPr>
        <sz val="10"/>
        <color indexed="10"/>
        <rFont val="Arial"/>
        <family val="2"/>
        <charset val="238"/>
      </rPr>
      <t xml:space="preserve">
</t>
    </r>
    <r>
      <rPr>
        <sz val="10"/>
        <rFont val="Arial"/>
        <family val="2"/>
        <charset val="238"/>
      </rPr>
      <t>- pisoar =  2 kom</t>
    </r>
    <r>
      <rPr>
        <sz val="10"/>
        <color indexed="10"/>
        <rFont val="Arial"/>
        <family val="2"/>
        <charset val="238"/>
      </rPr>
      <t xml:space="preserve">
</t>
    </r>
    <r>
      <rPr>
        <sz val="10"/>
        <rFont val="Arial"/>
        <family val="2"/>
        <charset val="238"/>
      </rPr>
      <t>- WC kotliček =  3 kom</t>
    </r>
  </si>
  <si>
    <t>B3.</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</si>
  <si>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</si>
  <si>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NOTRANJA VRATA</t>
  </si>
  <si>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</si>
  <si>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</si>
  <si>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B4.</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</si>
  <si>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</si>
  <si>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</si>
  <si>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Dobava in naprava armiranega cementnega estriha deb. 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vključno z dobavo in vgradnjo dilatacijskega traku pri stiku s stenami. 
Površina estriha mora biti strojno zaglajena!
Estrih v mokrih prostorih novih sanitarnih prostorov..</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</si>
  <si>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</si>
  <si>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</si>
  <si>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</si>
  <si>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t>B5.</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</si>
  <si>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</si>
  <si>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</si>
  <si>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</si>
  <si>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</si>
  <si>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B6.</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</si>
  <si>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</si>
  <si>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</si>
  <si>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 xml:space="preserve">
Na večjih površinah je potrebno diletiranje v posameznih poljih.
Nad območjem talnega gretja je potrebno uporabiti lepilo, ki je primerno za polaganje talne keramike na plošče s talnim gretjem, kar je potrebno upoštevati v c.e.m.! 
Površine je predhodno potrebno impregnirati z emulzijo, kar je potrebno zajeti v c.e.m.</t>
    </r>
  </si>
  <si>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</si>
  <si>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B7.</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</si>
  <si>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</si>
  <si>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</si>
  <si>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</si>
  <si>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</si>
  <si>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</si>
  <si>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</si>
  <si>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 xml:space="preserve">a.) Stene: </t>
  </si>
  <si>
    <t xml:space="preserve">b.) Stropovi: </t>
  </si>
  <si>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</si>
  <si>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</si>
  <si>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2x slikanje mavčnih</t>
    </r>
    <r>
      <rPr>
        <b/>
        <sz val="10"/>
        <color rgb="FFFF0000"/>
        <rFont val="Arial CE"/>
        <charset val="238"/>
      </rPr>
      <t xml:space="preserve"> </t>
    </r>
    <r>
      <rPr>
        <b/>
        <sz val="10"/>
        <rFont val="Arial CE"/>
        <charset val="238"/>
      </rPr>
      <t xml:space="preserve">oblog s poldisperzijsko barvo, </t>
    </r>
    <r>
      <rPr>
        <sz val="10"/>
        <rFont val="Arial CE"/>
        <charset val="238"/>
      </rPr>
      <t>s predhodnim kitanjem s trajno elastičnim kitom. Površina mora biti ravna, gladka in enakomerno pobarvana. Barva po izboru investitorja ali arhitekta.
Kaskade spuščenih stropov, višine 42 cm.</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</si>
  <si>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t>
    </r>
    <r>
      <rPr>
        <sz val="10"/>
        <rFont val="Arial CE"/>
        <charset val="238"/>
      </rPr>
      <t>stene, kjer je predviden omet</t>
    </r>
    <r>
      <rPr>
        <sz val="10"/>
        <color rgb="FFFF0000"/>
        <rFont val="Arial CE"/>
        <charset val="238"/>
      </rPr>
      <t xml:space="preserve">, </t>
    </r>
    <r>
      <rPr>
        <sz val="10"/>
        <rFont val="Arial CE"/>
        <charset val="238"/>
      </rPr>
      <t xml:space="preserve">ter </t>
    </r>
    <r>
      <rPr>
        <sz val="10"/>
        <rFont val="Arial CE"/>
        <charset val="238"/>
      </rPr>
      <t>stropovi, ki niso predvideni za oblogo z rastrskim spuščenim stropom</t>
    </r>
    <r>
      <rPr>
        <sz val="10"/>
        <color rgb="FFFF0000"/>
        <rFont val="Arial CE"/>
        <charset val="238"/>
      </rPr>
      <t>.</t>
    </r>
  </si>
  <si>
    <t>B1. Suhomontažna dela</t>
  </si>
  <si>
    <t>B2. Notranja vrata</t>
  </si>
  <si>
    <t>B3. Estrihi</t>
  </si>
  <si>
    <t>B4. Ključavničarska in mizarska dela</t>
  </si>
  <si>
    <t>B5. Keramičarska dela</t>
  </si>
  <si>
    <t>B6. Tlakarska dela</t>
  </si>
  <si>
    <t>B7. Slikopleskarska dela</t>
  </si>
  <si>
    <t>A1. Rušitvena dela</t>
  </si>
  <si>
    <t>A2. Zidarska dela</t>
  </si>
  <si>
    <r>
      <t xml:space="preserve">Izdelava, dobava in montaža notranjih klasičnih lesenih vrat, vključno s podboji, kljukami, okovjem, tesnili in vsemi ostalimi elementi.
</t>
    </r>
    <r>
      <rPr>
        <sz val="10"/>
        <rFont val="Arial"/>
        <family val="2"/>
        <charset val="238"/>
      </rPr>
      <t>V1
zid mera: 110/205
kom: 14 X (8L, 6D)
op.: vrata ambulante in pisarn
Barva in vzorec po izboru projektanta!
Vse mere in št. komadov obvezno preveriti na licu mesta!
Poz.: V1</t>
    </r>
  </si>
  <si>
    <r>
      <t xml:space="preserve">Izdelava, dobava in montaža notranjih klasičnih lesenih vrat, vključno s podboji, kljukami, okovjem, tesnili in vsemi ostalimi elementi.
</t>
    </r>
    <r>
      <rPr>
        <sz val="10"/>
        <rFont val="Arial"/>
        <family val="2"/>
        <charset val="238"/>
      </rPr>
      <t>V2
zid mera: 105/205
kom: 2X (2L)
op.: vrata ambulante in pisarn
Barva in vzorec po izboru projektanta!
Vse mere in št. komadov obvezno preveriti na licu mesta!
Poz.: V2</t>
    </r>
  </si>
  <si>
    <r>
      <t xml:space="preserve">Izdelava, dobava in montaža notranjih ALU požarnih (EI30) vrat, vključno s podboji, kljukami, okovjem, tesnili in vsemi ostalimi elementi.
</t>
    </r>
    <r>
      <rPr>
        <sz val="10"/>
        <rFont val="Arial"/>
        <family val="2"/>
        <charset val="238"/>
      </rPr>
      <t>V3*
zid mera: 90/205
kom: 2 X (1L, 1D)
op.: samozapiralo, požarna vrata EI30 -C5,
kljuka z zahtevo SIST EN 179
Barva in vzorec po izboru projektanta!
Vse mere in št. komadov obvezno preveriti na licu mesta!
Poz.: V3*</t>
    </r>
  </si>
  <si>
    <r>
      <t xml:space="preserve">Izdelava, dobava in montaža notranjih klasičnih lesenih vrat, vključno s podboji, kljukami, okovjem, tesnili in vsemi ostalimi elementi.
</t>
    </r>
    <r>
      <rPr>
        <sz val="10"/>
        <rFont val="Arial"/>
        <family val="2"/>
        <charset val="238"/>
      </rPr>
      <t>V3
zid mera: 90/205
kom: 5 X (1L, 4D)
op.: 2x samozapiralo
Barva in vzorec po izboru projektanta!
Vse mere in št. komadov obvezno preveriti na licu mesta!
Poz.: V3</t>
    </r>
  </si>
  <si>
    <r>
      <t xml:space="preserve">Izdelava, dobava in montaža notranjih klasičnih lesenih vrat, vključno s podboji, kljukami, okovjem, tesnili in vsemi ostalimi elementi.
</t>
    </r>
    <r>
      <rPr>
        <sz val="10"/>
        <rFont val="Arial"/>
        <family val="2"/>
        <charset val="238"/>
      </rPr>
      <t>V4
zid mera: 75/205
kom: 6 X (2L, 4D)
op.: sanitarije, 2x prezračevalna rešetka v
spodnjem delu, 2x samozapiralo
Barva in vzorec po izboru projektanta!
Vse mere in št. komadov obvezno preveriti na licu mesta!
Poz.: V4</t>
    </r>
  </si>
  <si>
    <r>
      <t xml:space="preserve">Izdelava, dobava in montaža notranjih klasičnih lesenih vrat, vključno s podboji, kljukami, okovjem, tesnili in vsemi ostalimi elementi.
</t>
    </r>
    <r>
      <rPr>
        <sz val="10"/>
        <rFont val="Arial"/>
        <family val="2"/>
        <charset val="238"/>
      </rPr>
      <t>V5
zid mera: 85/205
kom: 4 X (3L, 1D)
op.: sanitarije, 1x rešetka v spodnjem delu + 1x
samozapiralo (topl. podpostaja)
Barva in vzorec po izboru projektanta!
Vse mere in št. komadov obvezno preveriti na licu mesta!
Poz.: V5</t>
    </r>
  </si>
  <si>
    <r>
      <t xml:space="preserve">Izdelava, dobava in montaža notranje ALU steklene stene z vrati, vključno z okvirji, kljukami, okovjem, tesnili, maskami, mehanizmi in vsemi ostalimi elementi.
</t>
    </r>
    <r>
      <rPr>
        <sz val="10"/>
        <rFont val="Arial"/>
        <family val="2"/>
        <charset val="238"/>
      </rPr>
      <t>SS1
zid mera:335/276
kom: 1
op.: aluminjasti profili, varnostno
steklo do višine 1,10 m.
Barva in vzorec po izboru projektanta!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</si>
  <si>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charset val="238"/>
      </rPr>
      <t>SS2
zid mera:198/276
kom: 1
op.: aluminjasti profili, varnostno
steklo do višine 1,10 m, samozapiralo,
požarna vrata EI30 -C5, kljuka z
zahtevo SIST EN 179
Barva in vzorec po izboru projektanta!
Vse mere in št. komadov obvezno preveriti na licu mesta!
Poz.: SS2</t>
    </r>
  </si>
  <si>
    <r>
      <t xml:space="preserve">Izdelava, dobava in montaža notranje ALU steklene stene z vrati, vključno z okvirji, kljukami, okovjem, tesnili, maskami, mehanizmi in vsemi ostalimi elementi.
</t>
    </r>
    <r>
      <rPr>
        <sz val="10"/>
        <rFont val="Arial"/>
        <family val="2"/>
        <charset val="238"/>
      </rPr>
      <t>SS3
zid mera:198/276
kom: 1
op.: aluminjasti profili, varnostno
steklo do višine 1,10 m, kljuka z
zahtevo SIST EN 179
Barva in vzorec po izboru projektanta!
Vse mere in št. komadov obvezno preveriti na licu mesta!
Poz.: SS3</t>
    </r>
  </si>
  <si>
    <r>
      <t xml:space="preserve">Izdelava, dobava in montaža notranjih lesenih drsnih vrat, vključno z okvirji, kljukami, mehanizmom in vsemi ostalimi elementi.
</t>
    </r>
    <r>
      <rPr>
        <sz val="10"/>
        <rFont val="Arial"/>
        <family val="2"/>
        <charset val="238"/>
      </rPr>
      <t>DV1
zid mera: 90/205
kom: 1 X
op.: drsna vrata v steni
Barva in vzorec po izboru projektanta!
Vse mere in št. komadov obvezno preveriti na licu mesta!
Poz.: DV1</t>
    </r>
  </si>
  <si>
    <r>
      <t xml:space="preserve">Izdelava, dobava in montaža notranjih lesenih drsnih vrat, vključno z okvirji, kljukami, mehanizmom in vsemi ostalimi elementi.
</t>
    </r>
    <r>
      <rPr>
        <sz val="10"/>
        <rFont val="Arial"/>
        <family val="2"/>
        <charset val="238"/>
      </rPr>
      <t>DV2
zid mera: 90/205
kom: 1 X
op.: drsna vrata ob steni
Barva in vzorec po izboru projektanta!
Vse mere in št. komadov obvezno preveriti na licu mesta!
Poz.: DV2</t>
    </r>
  </si>
  <si>
    <r>
      <t xml:space="preserve">Izdelava, dobava in montaža tipskih lesenih pregradnih sten z vrati v sanitarijah.
</t>
    </r>
    <r>
      <rPr>
        <sz val="10"/>
        <rFont val="Arial"/>
        <family val="2"/>
        <charset val="238"/>
      </rPr>
      <t>Montažne predelne stene sanitarij so iz npr.Max compact plošče deb. 13mm, višine 205cm. Stene so dvignjene 10-15cm nad tlakom s tipskimi RF podstavki. Vrata dim 70/205 cm, opremljena s tipskim okovjem in ključavnico na zaklep (prosto/zasedeno).
Barva in vzorec po izboru projektanta!</t>
    </r>
  </si>
  <si>
    <r>
      <t xml:space="preserve">Dobava in montaža čistilne preproge v vetrolovu.
</t>
    </r>
    <r>
      <rPr>
        <sz val="10"/>
        <rFont val="Arial"/>
        <family val="2"/>
        <charset val="238"/>
      </rPr>
      <t>Predvidena je tipska čistilna preproga večjih dimenzij (npr. EMCO, dim. 200/120 cm oziroma po navodilih projektanta), z gumirano nezdrsno spodno stranjo preproge, ki se položi na finalni tlak pred vhodnimi vrati v vetrolovu.
Barva in vzorec po izboru projektanta!</t>
    </r>
  </si>
  <si>
    <r>
      <t>Dobava in oblaganje zidov z glaziranimi keramičnimi ploščicami</t>
    </r>
    <r>
      <rPr>
        <sz val="10"/>
        <rFont val="Arial"/>
        <family val="2"/>
        <charset val="238"/>
      </rPr>
      <t>, srednjega cenovnega razreda,1. razred, barva, vzorec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</si>
  <si>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charset val="238"/>
      </rPr>
      <t xml:space="preserve"> srednjega cenovnega razreda, 1. razred, na cement-akrilno lepilo, barva, vzorec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</si>
  <si>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 xml:space="preserve">Dobava in polaganje talnih nedrsečih keramičnih ploščic v suhih prostorih. </t>
    </r>
    <r>
      <rPr>
        <sz val="10"/>
        <rFont val="Arial"/>
        <family val="2"/>
        <charset val="238"/>
      </rPr>
      <t>Polaganje ploščic srednjega cenovnega razreda, na cement-akrilno lepilo, kakovost "ravna čelna stran", 1. razred, barva, vzorec in dimenzija po izboru projektanta ali investitorja. Fugirna masa v skladu z EN 13 888. Vzorec ploščice dostavi izvajalec in potrdi projektant. Postavka vključuje napravo nizkostenske obrobe višine</t>
    </r>
    <r>
      <rPr>
        <sz val="10"/>
        <color indexed="8"/>
        <rFont val="Arial"/>
        <family val="2"/>
        <charset val="238"/>
      </rPr>
      <t xml:space="preserve"> cca 10 cm </t>
    </r>
    <r>
      <rPr>
        <sz val="10"/>
        <rFont val="Arial"/>
        <family val="2"/>
        <charset val="238"/>
      </rPr>
      <t xml:space="preserve">(skupaj cca 13 m1), identične kot talne ploščice, s potrebnim kitanjem stika med tlakom v prostorih, kjer je predvidena.           
Toplotna podpostaja.        </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</si>
  <si>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barva, vzorec in dimenzije po izboru projektanta ali investitorja. Barva se določi glede na izbor kuhinje.
Čajna kuhinja.                                              </t>
    </r>
  </si>
  <si>
    <t xml:space="preserve">a) Priprava površine in vgradnja izravnalne mase: </t>
  </si>
  <si>
    <r>
      <t xml:space="preserve">Dobava in vgradnja nizkostenske obrobe vinilne talne obloge, in sicer v 2 variantah: 
</t>
    </r>
    <r>
      <rPr>
        <sz val="10"/>
        <rFont val="Arial CE"/>
        <charset val="238"/>
      </rPr>
      <t xml:space="preserve">- Dobava in montaža zaključnih obstenskih PVC letev kot npr. Dollken ali furniranih lesenih letev h=60 mm, dim. 60/16 mm. Furnir po izboru investitorja.
- Dobava in izdelava stenskih zaokrožnic iz enakega materiala kot osnovni tlak vključno s podložnim PVC profilom radij 20mm, višina zaokrožnice 10cm. </t>
    </r>
  </si>
  <si>
    <t xml:space="preserve">a) Zaključne obstenske PVC letve: </t>
  </si>
  <si>
    <t xml:space="preserve">b) Vinilne stenske zaokrožnice: </t>
  </si>
  <si>
    <r>
      <t>Oblaganje notranjih sten na mejah požarnih sektorjev</t>
    </r>
    <r>
      <rPr>
        <sz val="10"/>
        <rFont val="Arial"/>
        <family val="2"/>
        <charset val="238"/>
      </rPr>
      <t xml:space="preserve">, z mavčno kartonskimi ploščami deb. 12,5 mm. 
Fugiranje: fugirna masa in ojačitveni bandažni trak.
</t>
    </r>
  </si>
  <si>
    <r>
      <t xml:space="preserve">Izvedba zemeljskih del za nov podstavek VRV enote </t>
    </r>
    <r>
      <rPr>
        <sz val="10"/>
        <rFont val="Arial CE"/>
        <charset val="238"/>
      </rPr>
      <t>vključno s planiranjem in utrjevanjem dna do predpisane zbitosti.
- Odrez in rušitev asfalta v območju izvedbe AB podstavka</t>
    </r>
    <r>
      <rPr>
        <sz val="10"/>
        <rFont val="Arial CE"/>
        <charset val="238"/>
      </rPr>
      <t xml:space="preserve">
- Izkop jame v globini do cca 40 cm, tlorisne dim. izkopa cca 130/80 cm
- Planiranje in utrjevanje dna jame, ter polaganje ločilnega sloja (filc), za preprečevanje mešanja tampona z raščenim terenom
- Tamponsko nasutje z utrjevanjem do primerne zbitosti, debeline min. 20 cm (utrjevanje po plasteh deb. cca 10 cm)
Količine za izvedbo se prilagodijo potrebam na licu mesta!</t>
    </r>
  </si>
  <si>
    <t xml:space="preserve">a) Ročni izkop ob objektu: </t>
  </si>
  <si>
    <t xml:space="preserve">b) Planiranje in utrjevanje dna + polaganje filca: </t>
  </si>
  <si>
    <r>
      <t xml:space="preserve">c) </t>
    </r>
    <r>
      <rPr>
        <sz val="10"/>
        <rFont val="Arial CE"/>
        <charset val="238"/>
      </rPr>
      <t xml:space="preserve">Tamponsko nasutje deb. min. 20 cm: </t>
    </r>
  </si>
  <si>
    <r>
      <t>Kompletna izvedba AB podstavka za VRV enoto.</t>
    </r>
    <r>
      <rPr>
        <sz val="10"/>
        <rFont val="Arial CE"/>
        <charset val="238"/>
      </rPr>
      <t xml:space="preserve">
Izvedba na mestu nove VRV enote (po načrtu strojnih inštalacij), dim. podstavka so cca 1,30 x 0,80 x 0,60 m, širina temelja 10 cm. V sredini ponikovalno polje, utrjeno nasutje.
</t>
    </r>
    <r>
      <rPr>
        <b/>
        <sz val="10"/>
        <rFont val="Arial CE"/>
        <charset val="238"/>
      </rPr>
      <t>OPOMBA:</t>
    </r>
    <r>
      <rPr>
        <sz val="10"/>
        <rFont val="Arial CE"/>
        <charset val="238"/>
      </rPr>
      <t xml:space="preserve">
Ukrep je zajet med upravičenimi stroški, saj se dela izvajajo zaradi prenove ogrevalnega sistema oz. spremembe kotlovnice.
Količine so ocenjene!</t>
    </r>
  </si>
  <si>
    <t xml:space="preserve">a) Beton: </t>
  </si>
  <si>
    <t xml:space="preserve">b) Armatura (ocenjeno cca 80kg/m3): </t>
  </si>
  <si>
    <t xml:space="preserve">c) Opaž: </t>
  </si>
  <si>
    <t xml:space="preserve">BETONSKA DELA </t>
  </si>
  <si>
    <t>REKAPITULACIJAPRENOVE NOTRANJIH PROSTOROV:</t>
  </si>
  <si>
    <t xml:space="preserve">b) Talna obloga iz vinila - barva po izboru projektanta: </t>
  </si>
  <si>
    <t xml:space="preserve">c) Talna obloga iz vinila - barva po izboru projektanta: </t>
  </si>
  <si>
    <r>
      <t xml:space="preserve">Dobava in polaganje heterogene vinilne talne obloge  kot. npr. FORBO Colorex SD, </t>
    </r>
    <r>
      <rPr>
        <sz val="10"/>
        <rFont val="Arial CE"/>
        <charset val="238"/>
      </rPr>
      <t xml:space="preserve">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3.2 kg/m2 po ISO 23997                                    
•  odpornost proti obrabi po EN 660-2, skupina M
•  dimenzijska stabilnost material ≤ 0,05% po EN-ISO 23999     
•  ognjeodpornost po EN 13501-1, Bfl-s1
•  protizdrstnost po EN 13893, DS-µ ≥ 0.30                                
•  odpornost na zdrs oo DIN 51130, R9                           
•  Električna upornost EN1081 (106Ω  ≤ R ≤ 108Ω)
•  odlična odpornost na koleščke stolov po ISO 4918/EN 425 , brez učinka
•  Odlična odpornost na kemikalije po EN-ISO 26787
•  absorpcija zvoka po EN-ISO 140-8,  2 dB                               
•  obstojnost barv po ISO 105-B02,  &gt; 6                                     
•  toplotna prevodnost po EN 12524, 0,25 W/mK                       
•  bakteriostatik po ISO 846 , zavira rast    
•  material je ustrezen za uporabo v notranjih prostorih po AgBB/DIBT standardih, skladno z VOC emisijo 
•  material mora imeti akreditacijo ISO9001, ISO 140001, SA8000, AgBB in CHPS del 01350,French act Grenelle A+                                          
•  material mora ustrezati standardom BREEAM, Ska M12 Vs 1, 2013 Vs 1,0 2012. LEED 2.2.
•  material mora imeti deklaracijo EPD, izdano s strani UL LLC po ISO 14025 in EN15804 in skladno z ISO 14044 verificiranim odgovarjajočim LCA poročilom                                                   •  material mora ustrezati zahtevam po EN14041.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</si>
</sst>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2">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sz val="11"/>
      <color indexed="10"/>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b/>
      <u/>
      <sz val="10"/>
      <name val="Arial"/>
      <family val="2"/>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4"/>
      <color rgb="FFFF0000"/>
      <name val="Arial"/>
      <family val="2"/>
      <charset val="238"/>
    </font>
    <font>
      <b/>
      <sz val="10"/>
      <color theme="1"/>
      <name val="Arial"/>
      <family val="2"/>
      <charset val="238"/>
    </font>
    <font>
      <b/>
      <sz val="14"/>
      <name val="Arial"/>
      <family val="2"/>
      <charset val="238"/>
    </font>
    <font>
      <b/>
      <sz val="20"/>
      <color rgb="FFFF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2"/>
      <color rgb="FF0070C0"/>
      <name val="Arial"/>
      <family val="2"/>
      <charset val="238"/>
    </font>
    <font>
      <b/>
      <sz val="14"/>
      <color rgb="FFC00000"/>
      <name val="Arial"/>
      <family val="2"/>
      <charset val="238"/>
    </font>
    <font>
      <sz val="14"/>
      <name val="Arial CE"/>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right/>
      <top/>
      <bottom style="thin">
        <color indexed="64"/>
      </bottom>
      <diagonal/>
    </border>
    <border>
      <left/>
      <right/>
      <top/>
      <bottom style="medium">
        <color indexed="64"/>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22"/>
      </left>
      <right style="thin">
        <color indexed="22"/>
      </right>
      <top style="thin">
        <color indexed="22"/>
      </top>
      <bottom/>
      <diagonal/>
    </border>
    <border>
      <left style="thin">
        <color theme="0" tint="-0.249977111117893"/>
      </left>
      <right/>
      <top style="thin">
        <color theme="0" tint="-0.249977111117893"/>
      </top>
      <bottom/>
      <diagonal/>
    </border>
    <border>
      <left/>
      <right style="thin">
        <color indexed="22"/>
      </right>
      <top style="thin">
        <color indexed="22"/>
      </top>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top/>
      <bottom/>
      <diagonal/>
    </border>
    <border>
      <left/>
      <right style="thin">
        <color theme="0" tint="-0.14999847407452621"/>
      </right>
      <top style="thin">
        <color theme="0" tint="-0.14999847407452621"/>
      </top>
      <bottom/>
      <diagonal/>
    </border>
    <border>
      <left/>
      <right/>
      <top style="thin">
        <color theme="0" tint="-0.14999847407452621"/>
      </top>
      <bottom style="thin">
        <color indexed="22"/>
      </bottom>
      <diagonal/>
    </border>
    <border>
      <left/>
      <right style="thin">
        <color theme="0" tint="-0.14999847407452621"/>
      </right>
      <top/>
      <bottom style="medium">
        <color indexed="22"/>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style="thin">
        <color theme="0" tint="-0.14999847407452621"/>
      </right>
      <top/>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8"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414">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5"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0" fillId="0" borderId="21" xfId="0" applyNumberFormat="1" applyFont="1" applyFill="1" applyBorder="1" applyAlignment="1">
      <alignment horizontal="left" vertical="top"/>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51" fillId="0" borderId="0" xfId="0" applyNumberFormat="1" applyFont="1" applyFill="1" applyBorder="1" applyAlignment="1" applyProtection="1">
      <alignment vertical="top"/>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0" fillId="0" borderId="22" xfId="0" applyNumberFormat="1" applyFill="1" applyBorder="1" applyAlignment="1">
      <alignment horizontal="lef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9" fontId="0" fillId="0" borderId="22" xfId="0" applyNumberFormat="1" applyFill="1" applyBorder="1" applyAlignment="1" applyProtection="1">
      <alignment horizontal="left" vertical="top"/>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2" fontId="0" fillId="0" borderId="15" xfId="0" applyNumberFormat="1" applyFont="1" applyFill="1" applyBorder="1" applyAlignment="1">
      <alignment horizontal="right" vertical="center"/>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4" fontId="0" fillId="0" borderId="18" xfId="0" applyNumberFormat="1" applyFont="1" applyFill="1" applyBorder="1" applyAlignment="1">
      <alignmen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9" fillId="0" borderId="0" xfId="0" applyNumberFormat="1" applyFont="1" applyFill="1" applyBorder="1" applyAlignment="1">
      <alignment vertical="top"/>
    </xf>
    <xf numFmtId="2" fontId="69" fillId="0" borderId="0" xfId="0" applyNumberFormat="1" applyFont="1" applyFill="1" applyBorder="1" applyAlignment="1">
      <alignment vertical="justify"/>
    </xf>
    <xf numFmtId="4" fontId="70" fillId="0" borderId="0" xfId="0" applyNumberFormat="1" applyFont="1" applyFill="1" applyBorder="1" applyAlignment="1">
      <alignment horizontal="right" vertical="top"/>
    </xf>
    <xf numFmtId="0" fontId="71"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49" fontId="71" fillId="0" borderId="0" xfId="0" applyNumberFormat="1" applyFont="1" applyFill="1" applyBorder="1" applyAlignment="1">
      <alignment horizontal="left" vertical="top"/>
    </xf>
    <xf numFmtId="2" fontId="71" fillId="0" borderId="0" xfId="0" applyNumberFormat="1" applyFont="1" applyFill="1" applyBorder="1" applyAlignment="1">
      <alignment horizontal="right" vertical="center"/>
    </xf>
    <xf numFmtId="4" fontId="71" fillId="0" borderId="0" xfId="0" applyNumberFormat="1" applyFont="1" applyFill="1" applyBorder="1" applyAlignment="1">
      <alignment vertical="top"/>
    </xf>
    <xf numFmtId="4" fontId="71"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71" fillId="0" borderId="0" xfId="0" applyNumberFormat="1" applyFont="1" applyFill="1" applyAlignment="1">
      <alignment vertical="top"/>
    </xf>
    <xf numFmtId="2" fontId="71" fillId="0" borderId="0" xfId="0" applyNumberFormat="1" applyFont="1" applyFill="1" applyAlignment="1">
      <alignment vertical="justify"/>
    </xf>
    <xf numFmtId="4" fontId="71" fillId="0" borderId="0" xfId="0" applyNumberFormat="1" applyFont="1" applyFill="1" applyAlignment="1">
      <alignment vertical="top"/>
    </xf>
    <xf numFmtId="4" fontId="71"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6"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2" fillId="0" borderId="0" xfId="0" applyFont="1" applyFill="1"/>
    <xf numFmtId="0" fontId="72" fillId="0" borderId="0" xfId="0" applyFont="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4"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3" fillId="0" borderId="0" xfId="0" applyFont="1" applyFill="1"/>
    <xf numFmtId="0" fontId="74" fillId="0" borderId="0" xfId="0" applyFont="1" applyFill="1"/>
    <xf numFmtId="0" fontId="74"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2" fillId="0" borderId="0" xfId="0" applyFont="1" applyFill="1" applyAlignment="1">
      <alignment horizontal="left" indent="1"/>
    </xf>
    <xf numFmtId="0" fontId="73" fillId="0" borderId="0" xfId="0" applyFont="1" applyAlignment="1">
      <alignment horizontal="left" vertical="top" indent="1"/>
    </xf>
    <xf numFmtId="0" fontId="73" fillId="0" borderId="0" xfId="0" applyFont="1" applyFill="1" applyAlignment="1">
      <alignment horizontal="left" indent="1"/>
    </xf>
    <xf numFmtId="4" fontId="72"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5"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61"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61"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49" fontId="12" fillId="0" borderId="22" xfId="0" applyNumberFormat="1" applyFont="1" applyFill="1" applyBorder="1" applyAlignment="1">
      <alignment horizontal="left" vertical="top"/>
    </xf>
    <xf numFmtId="16" fontId="12" fillId="0" borderId="15" xfId="0" applyNumberFormat="1" applyFont="1" applyFill="1" applyBorder="1" applyAlignment="1">
      <alignment horizontal="center" wrapText="1"/>
    </xf>
    <xf numFmtId="49" fontId="53"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0" fontId="12" fillId="0" borderId="15" xfId="0" applyFont="1" applyFill="1" applyBorder="1" applyAlignment="1">
      <alignment horizontal="center"/>
    </xf>
    <xf numFmtId="49" fontId="61"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61"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61" fillId="0" borderId="0" xfId="0" applyFont="1" applyFill="1" applyBorder="1" applyAlignment="1">
      <alignment horizontal="center" vertical="center"/>
    </xf>
    <xf numFmtId="0" fontId="43" fillId="0" borderId="0" xfId="0" applyFont="1" applyFill="1" applyBorder="1" applyAlignment="1">
      <alignment horizontal="left"/>
    </xf>
    <xf numFmtId="0" fontId="67" fillId="0" borderId="26" xfId="0" applyFont="1" applyFill="1" applyBorder="1" applyAlignment="1">
      <alignment horizontal="left"/>
    </xf>
    <xf numFmtId="0" fontId="12" fillId="0" borderId="26" xfId="0" applyFont="1" applyBorder="1" applyAlignment="1">
      <alignment horizontal="right"/>
    </xf>
    <xf numFmtId="4" fontId="67" fillId="0" borderId="26" xfId="0" applyNumberFormat="1" applyFont="1" applyFill="1" applyBorder="1" applyAlignment="1"/>
    <xf numFmtId="4" fontId="67" fillId="0" borderId="26" xfId="0" applyNumberFormat="1" applyFont="1" applyFill="1" applyBorder="1" applyAlignment="1">
      <alignment horizontal="center"/>
    </xf>
    <xf numFmtId="0" fontId="61"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61" fillId="0" borderId="0" xfId="0" applyFont="1" applyFill="1" applyBorder="1" applyAlignment="1">
      <alignment horizontal="left"/>
    </xf>
    <xf numFmtId="4" fontId="61" fillId="0" borderId="31" xfId="0" applyNumberFormat="1" applyFont="1" applyFill="1" applyBorder="1" applyAlignment="1">
      <alignment horizontal="right"/>
    </xf>
    <xf numFmtId="4" fontId="61" fillId="0" borderId="0" xfId="0" applyNumberFormat="1" applyFont="1" applyFill="1" applyBorder="1" applyAlignment="1">
      <alignment horizontal="right"/>
    </xf>
    <xf numFmtId="0" fontId="12" fillId="0" borderId="0" xfId="0" applyFont="1" applyBorder="1" applyAlignment="1">
      <alignment horizontal="right"/>
    </xf>
    <xf numFmtId="0" fontId="77" fillId="0" borderId="0" xfId="0" applyFont="1"/>
    <xf numFmtId="0" fontId="77" fillId="0" borderId="0" xfId="0" applyFont="1" applyAlignment="1">
      <alignment horizontal="right"/>
    </xf>
    <xf numFmtId="0" fontId="77" fillId="0" borderId="0" xfId="0" applyFont="1" applyBorder="1" applyAlignment="1">
      <alignment horizontal="right"/>
    </xf>
    <xf numFmtId="0" fontId="76" fillId="0" borderId="0" xfId="0" applyFont="1" applyFill="1"/>
    <xf numFmtId="4" fontId="74" fillId="0" borderId="16" xfId="0" applyNumberFormat="1" applyFont="1" applyFill="1" applyBorder="1" applyAlignment="1">
      <alignment vertical="center"/>
    </xf>
    <xf numFmtId="9" fontId="0" fillId="0" borderId="9" xfId="283" applyFont="1" applyFill="1" applyBorder="1" applyAlignment="1" applyProtection="1">
      <alignment vertical="center"/>
    </xf>
    <xf numFmtId="2" fontId="0" fillId="0" borderId="37" xfId="0" applyNumberFormat="1" applyFill="1" applyBorder="1" applyAlignment="1">
      <alignment horizontal="left" vertical="justify" wrapText="1"/>
    </xf>
    <xf numFmtId="0" fontId="78" fillId="0" borderId="0" xfId="0" applyFont="1" applyFill="1" applyAlignment="1">
      <alignment horizontal="left" indent="1"/>
    </xf>
    <xf numFmtId="0" fontId="73" fillId="0" borderId="0" xfId="0" applyFont="1" applyFill="1" applyAlignment="1">
      <alignment horizontal="left" wrapText="1" indent="1"/>
    </xf>
    <xf numFmtId="4" fontId="73" fillId="0" borderId="0" xfId="0" applyNumberFormat="1" applyFont="1" applyFill="1" applyAlignment="1">
      <alignment horizontal="left" indent="1"/>
    </xf>
    <xf numFmtId="4" fontId="78" fillId="0" borderId="0" xfId="0" applyNumberFormat="1" applyFont="1" applyFill="1" applyAlignment="1">
      <alignment horizontal="left" indent="1"/>
    </xf>
    <xf numFmtId="0" fontId="61" fillId="0" borderId="32" xfId="0" applyFont="1" applyFill="1" applyBorder="1" applyAlignment="1">
      <alignment horizontal="left"/>
    </xf>
    <xf numFmtId="4" fontId="61" fillId="0" borderId="32" xfId="0" applyNumberFormat="1" applyFont="1" applyFill="1" applyBorder="1" applyAlignment="1">
      <alignment horizontal="right"/>
    </xf>
    <xf numFmtId="0" fontId="45" fillId="0" borderId="33" xfId="0" applyFont="1" applyFill="1" applyBorder="1" applyAlignment="1">
      <alignment horizontal="right"/>
    </xf>
    <xf numFmtId="4" fontId="45" fillId="0" borderId="33" xfId="0" applyNumberFormat="1" applyFont="1" applyFill="1" applyBorder="1" applyAlignment="1"/>
    <xf numFmtId="2" fontId="42" fillId="19" borderId="36" xfId="0" applyNumberFormat="1" applyFont="1" applyFill="1" applyBorder="1" applyAlignment="1">
      <alignment horizontal="left" vertical="justify" wrapText="1"/>
    </xf>
    <xf numFmtId="49" fontId="79" fillId="0" borderId="0" xfId="0" applyNumberFormat="1" applyFont="1" applyFill="1" applyBorder="1" applyAlignment="1">
      <alignment vertical="top"/>
    </xf>
    <xf numFmtId="2" fontId="79" fillId="0" borderId="0" xfId="0" applyNumberFormat="1" applyFont="1" applyFill="1" applyBorder="1" applyAlignment="1">
      <alignment vertical="justify"/>
    </xf>
    <xf numFmtId="4" fontId="80" fillId="0" borderId="0" xfId="0" applyNumberFormat="1" applyFont="1" applyFill="1" applyBorder="1" applyAlignment="1">
      <alignment horizontal="right" vertical="top"/>
    </xf>
    <xf numFmtId="0" fontId="77"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7" fillId="0" borderId="0" xfId="0" applyNumberFormat="1" applyFont="1" applyFill="1" applyBorder="1" applyAlignment="1">
      <alignment horizontal="left" vertical="top"/>
    </xf>
    <xf numFmtId="2" fontId="77" fillId="0" borderId="0" xfId="0" applyNumberFormat="1" applyFont="1" applyFill="1" applyBorder="1" applyAlignment="1">
      <alignment horizontal="right" vertical="center"/>
    </xf>
    <xf numFmtId="4" fontId="77" fillId="0" borderId="0" xfId="0" applyNumberFormat="1" applyFont="1" applyFill="1" applyBorder="1" applyAlignment="1">
      <alignment vertical="top"/>
    </xf>
    <xf numFmtId="4" fontId="77"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7" fillId="0" borderId="0" xfId="0" applyNumberFormat="1" applyFont="1" applyFill="1" applyAlignment="1">
      <alignment vertical="top"/>
    </xf>
    <xf numFmtId="2" fontId="77" fillId="0" borderId="0" xfId="0" applyNumberFormat="1" applyFont="1" applyFill="1" applyAlignment="1">
      <alignment vertical="justify"/>
    </xf>
    <xf numFmtId="4" fontId="77" fillId="0" borderId="0" xfId="0" applyNumberFormat="1" applyFont="1" applyFill="1" applyAlignment="1">
      <alignment vertical="top"/>
    </xf>
    <xf numFmtId="4" fontId="77" fillId="0" borderId="0" xfId="0" applyNumberFormat="1" applyFont="1" applyFill="1" applyAlignment="1">
      <alignment horizontal="right" vertical="top"/>
    </xf>
    <xf numFmtId="4" fontId="12" fillId="0" borderId="35"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61" fillId="0" borderId="25" xfId="0" applyFont="1" applyFill="1" applyBorder="1" applyAlignment="1">
      <alignment vertical="center"/>
    </xf>
    <xf numFmtId="0" fontId="72" fillId="0" borderId="0" xfId="0" applyFont="1" applyAlignment="1">
      <alignment horizontal="left" indent="1"/>
    </xf>
    <xf numFmtId="0" fontId="0" fillId="20" borderId="23" xfId="0" applyFont="1" applyFill="1" applyBorder="1" applyAlignment="1">
      <alignment horizontal="left" vertical="top" wrapText="1"/>
    </xf>
    <xf numFmtId="4" fontId="45" fillId="0" borderId="24" xfId="0" applyNumberFormat="1" applyFont="1" applyFill="1" applyBorder="1" applyAlignment="1">
      <alignment horizontal="center" vertical="center"/>
    </xf>
    <xf numFmtId="49" fontId="42" fillId="0" borderId="39" xfId="0" applyNumberFormat="1" applyFont="1" applyFill="1" applyBorder="1" applyAlignment="1">
      <alignment vertical="top"/>
    </xf>
    <xf numFmtId="0" fontId="12" fillId="0" borderId="40" xfId="0" applyFont="1" applyBorder="1"/>
    <xf numFmtId="0" fontId="12" fillId="0" borderId="27" xfId="0" applyFont="1" applyFill="1" applyBorder="1" applyAlignment="1">
      <alignment vertical="top"/>
    </xf>
    <xf numFmtId="0" fontId="12" fillId="0" borderId="41" xfId="0" applyFont="1" applyFill="1" applyBorder="1" applyAlignment="1">
      <alignment vertical="top"/>
    </xf>
    <xf numFmtId="4" fontId="0" fillId="0" borderId="9" xfId="0" applyNumberFormat="1" applyFont="1" applyFill="1" applyBorder="1" applyAlignment="1">
      <alignmen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23" xfId="0" applyFont="1" applyFill="1" applyBorder="1" applyAlignment="1"/>
    <xf numFmtId="49" fontId="0" fillId="0" borderId="0" xfId="0" applyNumberFormat="1" applyFill="1" applyBorder="1" applyAlignment="1">
      <alignment horizontal="left" vertical="top"/>
    </xf>
    <xf numFmtId="2" fontId="3" fillId="0" borderId="0" xfId="0" applyNumberFormat="1" applyFont="1" applyFill="1" applyBorder="1" applyAlignment="1">
      <alignment horizontal="right" vertical="center"/>
    </xf>
    <xf numFmtId="4" fontId="0" fillId="0" borderId="0" xfId="0" applyNumberFormat="1" applyFill="1" applyBorder="1" applyAlignment="1">
      <alignment vertical="top"/>
    </xf>
    <xf numFmtId="4" fontId="0" fillId="0" borderId="0" xfId="0" applyNumberFormat="1" applyFill="1" applyBorder="1" applyAlignment="1">
      <alignment horizontal="right" vertical="top" wrapText="1"/>
    </xf>
    <xf numFmtId="4" fontId="12" fillId="0" borderId="16" xfId="0" applyNumberFormat="1" applyFont="1" applyFill="1" applyBorder="1" applyAlignment="1">
      <alignment vertical="top" wrapText="1"/>
    </xf>
    <xf numFmtId="0" fontId="73" fillId="0" borderId="0" xfId="0" applyFont="1" applyFill="1" applyAlignment="1">
      <alignment vertical="center"/>
    </xf>
    <xf numFmtId="2" fontId="42" fillId="0" borderId="16" xfId="0" applyNumberFormat="1" applyFont="1" applyFill="1" applyBorder="1" applyAlignment="1">
      <alignment horizontal="left" vertical="justify" wrapText="1"/>
    </xf>
    <xf numFmtId="49" fontId="12" fillId="0" borderId="15" xfId="0" applyNumberFormat="1" applyFont="1" applyFill="1" applyBorder="1" applyAlignment="1">
      <alignment horizontal="right" vertical="center"/>
    </xf>
    <xf numFmtId="2" fontId="12" fillId="0" borderId="37" xfId="0" applyNumberFormat="1" applyFont="1" applyFill="1" applyBorder="1" applyAlignment="1">
      <alignment horizontal="left" vertical="justify" wrapText="1"/>
    </xf>
    <xf numFmtId="49" fontId="73" fillId="0" borderId="0" xfId="0" applyNumberFormat="1" applyFont="1" applyFill="1"/>
    <xf numFmtId="49" fontId="73" fillId="0" borderId="0" xfId="0" quotePrefix="1" applyNumberFormat="1" applyFont="1" applyFill="1" applyAlignment="1">
      <alignment wrapText="1"/>
    </xf>
    <xf numFmtId="49" fontId="42" fillId="0" borderId="26" xfId="0" applyNumberFormat="1" applyFont="1" applyFill="1" applyBorder="1" applyAlignment="1">
      <alignment horizontal="left" vertical="top"/>
    </xf>
    <xf numFmtId="0" fontId="12" fillId="0" borderId="0" xfId="0" applyFont="1" applyFill="1" applyBorder="1" applyAlignment="1"/>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0" fontId="12" fillId="0" borderId="0" xfId="0" applyFont="1" applyFill="1" applyBorder="1" applyAlignment="1">
      <alignment vertical="top"/>
    </xf>
    <xf numFmtId="4" fontId="12" fillId="0" borderId="16" xfId="0" applyNumberFormat="1" applyFont="1" applyFill="1" applyBorder="1" applyAlignment="1">
      <alignment horizontal="center" vertical="center"/>
    </xf>
    <xf numFmtId="2" fontId="83" fillId="0" borderId="9" xfId="0" applyNumberFormat="1" applyFont="1" applyFill="1" applyBorder="1" applyAlignment="1">
      <alignment horizontal="left" vertical="justify" wrapText="1"/>
    </xf>
    <xf numFmtId="0" fontId="12" fillId="0" borderId="0" xfId="0" applyFont="1" applyFill="1" applyAlignment="1">
      <alignment vertical="top" wrapText="1"/>
    </xf>
    <xf numFmtId="2" fontId="12" fillId="0" borderId="15" xfId="0" applyNumberFormat="1" applyFont="1" applyFill="1" applyBorder="1" applyAlignment="1">
      <alignment horizontal="right" vertical="center" indent="1"/>
    </xf>
    <xf numFmtId="168" fontId="12" fillId="0" borderId="15" xfId="0" applyNumberFormat="1" applyFont="1" applyFill="1" applyBorder="1" applyAlignment="1">
      <alignment horizontal="right" vertical="center"/>
    </xf>
    <xf numFmtId="4" fontId="42" fillId="0" borderId="16" xfId="0" applyNumberFormat="1" applyFont="1" applyFill="1" applyBorder="1" applyAlignment="1">
      <alignment vertical="top" wrapText="1"/>
    </xf>
    <xf numFmtId="2" fontId="42" fillId="0" borderId="9" xfId="0" applyNumberFormat="1" applyFont="1" applyFill="1" applyBorder="1" applyAlignment="1">
      <alignment horizontal="left" vertical="top" wrapText="1"/>
    </xf>
    <xf numFmtId="4" fontId="12" fillId="0" borderId="23" xfId="0" applyNumberFormat="1" applyFont="1" applyFill="1" applyBorder="1" applyAlignment="1">
      <alignment vertical="top"/>
    </xf>
    <xf numFmtId="0" fontId="76" fillId="22" borderId="0" xfId="0" applyFont="1" applyFill="1"/>
    <xf numFmtId="0" fontId="77" fillId="22" borderId="0" xfId="0" applyFont="1" applyFill="1"/>
    <xf numFmtId="2" fontId="84"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4" fontId="85" fillId="0" borderId="16" xfId="0" applyNumberFormat="1" applyFont="1" applyFill="1" applyBorder="1" applyAlignment="1">
      <alignment vertical="center"/>
    </xf>
    <xf numFmtId="0" fontId="78" fillId="0" borderId="0" xfId="0" applyFont="1" applyFill="1"/>
    <xf numFmtId="0" fontId="76" fillId="0" borderId="0" xfId="0" applyFont="1"/>
    <xf numFmtId="2" fontId="84" fillId="0" borderId="0" xfId="0" applyNumberFormat="1" applyFont="1" applyFill="1" applyBorder="1" applyAlignment="1">
      <alignment vertical="justify"/>
    </xf>
    <xf numFmtId="2" fontId="44" fillId="19" borderId="0" xfId="0" applyNumberFormat="1" applyFont="1" applyFill="1" applyBorder="1" applyAlignment="1">
      <alignment vertical="justify" wrapText="1"/>
    </xf>
    <xf numFmtId="0" fontId="73" fillId="0" borderId="0" xfId="0" applyFont="1"/>
    <xf numFmtId="2" fontId="12" fillId="21" borderId="15" xfId="0" applyNumberFormat="1" applyFont="1" applyFill="1" applyBorder="1" applyAlignment="1">
      <alignment horizontal="right" vertical="center"/>
    </xf>
    <xf numFmtId="0" fontId="86" fillId="0" borderId="0" xfId="0" applyFont="1" applyFill="1" applyAlignment="1">
      <alignment horizontal="left"/>
    </xf>
    <xf numFmtId="0" fontId="12" fillId="0" borderId="34" xfId="0" applyFont="1" applyFill="1" applyBorder="1" applyAlignment="1">
      <alignment vertical="top" wrapText="1"/>
    </xf>
    <xf numFmtId="0" fontId="86" fillId="0" borderId="0" xfId="0" applyFont="1" applyAlignment="1">
      <alignment horizontal="left"/>
    </xf>
    <xf numFmtId="2" fontId="42" fillId="19" borderId="0" xfId="0" applyNumberFormat="1" applyFont="1" applyFill="1" applyBorder="1" applyAlignment="1">
      <alignment vertical="justify" wrapText="1"/>
    </xf>
    <xf numFmtId="4" fontId="77" fillId="0" borderId="16" xfId="0" applyNumberFormat="1" applyFont="1" applyFill="1" applyBorder="1" applyAlignment="1">
      <alignment vertical="top"/>
    </xf>
    <xf numFmtId="0" fontId="77" fillId="0" borderId="15" xfId="0" applyFont="1" applyFill="1" applyBorder="1" applyAlignment="1">
      <alignment vertical="top"/>
    </xf>
    <xf numFmtId="49" fontId="76" fillId="0" borderId="21" xfId="0" applyNumberFormat="1" applyFont="1" applyFill="1" applyBorder="1" applyAlignment="1">
      <alignment horizontal="left" vertical="top"/>
    </xf>
    <xf numFmtId="2" fontId="77" fillId="0" borderId="15" xfId="0" applyNumberFormat="1" applyFont="1" applyFill="1" applyBorder="1" applyAlignment="1">
      <alignment horizontal="right" vertical="center"/>
    </xf>
    <xf numFmtId="2" fontId="6" fillId="0" borderId="9" xfId="0" quotePrefix="1" applyNumberFormat="1" applyFont="1" applyFill="1" applyBorder="1" applyAlignment="1">
      <alignment horizontal="left" vertical="top" wrapText="1"/>
    </xf>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87" fillId="0" borderId="0" xfId="0" applyNumberFormat="1" applyFont="1" applyFill="1" applyBorder="1" applyAlignment="1">
      <alignment vertical="top"/>
    </xf>
    <xf numFmtId="2" fontId="87" fillId="19" borderId="0" xfId="0" applyNumberFormat="1" applyFont="1" applyFill="1" applyBorder="1" applyAlignment="1">
      <alignment vertical="justify" wrapText="1"/>
    </xf>
    <xf numFmtId="0" fontId="0" fillId="0" borderId="0" xfId="0" applyFill="1" applyBorder="1" applyAlignment="1"/>
    <xf numFmtId="0" fontId="88" fillId="0" borderId="0" xfId="0" applyFont="1"/>
    <xf numFmtId="0" fontId="88" fillId="0" borderId="0" xfId="0" applyFont="1" applyAlignment="1">
      <alignment horizontal="right"/>
    </xf>
    <xf numFmtId="0" fontId="89" fillId="0" borderId="0" xfId="0" applyFont="1" applyFill="1" applyBorder="1" applyAlignment="1">
      <alignment horizontal="left"/>
    </xf>
    <xf numFmtId="4" fontId="89" fillId="0" borderId="0" xfId="0" applyNumberFormat="1" applyFont="1" applyFill="1" applyBorder="1" applyAlignment="1">
      <alignment horizontal="right"/>
    </xf>
    <xf numFmtId="4" fontId="89" fillId="0" borderId="31" xfId="0" applyNumberFormat="1" applyFont="1" applyFill="1" applyBorder="1" applyAlignment="1">
      <alignment horizontal="right"/>
    </xf>
    <xf numFmtId="0" fontId="82" fillId="0" borderId="0" xfId="0" applyFont="1" applyFill="1" applyAlignment="1">
      <alignment horizontal="left"/>
    </xf>
    <xf numFmtId="0" fontId="90" fillId="0" borderId="0" xfId="0" applyFont="1" applyFill="1" applyAlignment="1">
      <alignment horizontal="left"/>
    </xf>
    <xf numFmtId="0" fontId="91" fillId="0" borderId="0" xfId="0" applyFont="1" applyFill="1" applyAlignment="1">
      <alignment horizontal="left"/>
    </xf>
    <xf numFmtId="0" fontId="0" fillId="0" borderId="0" xfId="0" applyFill="1" applyBorder="1" applyAlignment="1">
      <alignment horizontal="left" indent="1"/>
    </xf>
    <xf numFmtId="4" fontId="0" fillId="0" borderId="36" xfId="0" applyNumberFormat="1" applyFill="1" applyBorder="1" applyAlignment="1">
      <alignment vertical="top"/>
    </xf>
    <xf numFmtId="4" fontId="43" fillId="0" borderId="42" xfId="0" applyNumberFormat="1" applyFont="1" applyFill="1" applyBorder="1" applyAlignment="1">
      <alignment horizontal="right" vertical="top"/>
    </xf>
    <xf numFmtId="4" fontId="0" fillId="0" borderId="0" xfId="0" applyNumberFormat="1" applyFill="1" applyBorder="1" applyAlignment="1">
      <alignment horizontal="center" wrapText="1"/>
    </xf>
    <xf numFmtId="2" fontId="44" fillId="0" borderId="42" xfId="0" applyNumberFormat="1" applyFont="1" applyFill="1" applyBorder="1" applyAlignment="1">
      <alignment vertical="justify"/>
    </xf>
    <xf numFmtId="49" fontId="44" fillId="0" borderId="42" xfId="0" applyNumberFormat="1" applyFont="1" applyFill="1" applyBorder="1" applyAlignment="1">
      <alignment vertical="top"/>
    </xf>
    <xf numFmtId="49" fontId="6" fillId="0" borderId="43" xfId="0" applyNumberFormat="1" applyFont="1" applyFill="1" applyBorder="1" applyAlignment="1">
      <alignment horizontal="left" vertical="top"/>
    </xf>
    <xf numFmtId="49" fontId="6" fillId="0" borderId="44" xfId="0" applyNumberFormat="1" applyFont="1" applyFill="1" applyBorder="1" applyAlignment="1">
      <alignment horizontal="left" vertical="top"/>
    </xf>
    <xf numFmtId="0" fontId="0" fillId="0" borderId="47" xfId="0" applyFill="1" applyBorder="1" applyAlignment="1">
      <alignment horizontal="left" indent="1"/>
    </xf>
    <xf numFmtId="4" fontId="0" fillId="0" borderId="48" xfId="0" applyNumberFormat="1" applyFill="1" applyBorder="1" applyAlignment="1">
      <alignment vertical="top"/>
    </xf>
    <xf numFmtId="49" fontId="4" fillId="0" borderId="49" xfId="0" applyNumberFormat="1" applyFont="1" applyFill="1" applyBorder="1" applyAlignment="1">
      <alignment vertical="top"/>
    </xf>
    <xf numFmtId="0" fontId="0" fillId="0" borderId="49" xfId="0" applyFont="1" applyFill="1" applyBorder="1" applyAlignment="1"/>
    <xf numFmtId="0" fontId="0" fillId="0" borderId="49" xfId="0" applyFill="1" applyBorder="1" applyAlignment="1"/>
    <xf numFmtId="4" fontId="0" fillId="0" borderId="46" xfId="0" applyNumberFormat="1" applyFill="1" applyBorder="1" applyAlignment="1">
      <alignment vertical="top"/>
    </xf>
    <xf numFmtId="4" fontId="0" fillId="0" borderId="43" xfId="0" applyNumberFormat="1" applyFill="1" applyBorder="1" applyAlignment="1">
      <alignment vertical="top"/>
    </xf>
    <xf numFmtId="4" fontId="0" fillId="0" borderId="50" xfId="0" applyNumberFormat="1" applyFill="1" applyBorder="1" applyAlignment="1">
      <alignment vertical="top"/>
    </xf>
    <xf numFmtId="2" fontId="12" fillId="0" borderId="0" xfId="0" applyNumberFormat="1" applyFont="1" applyFill="1" applyBorder="1" applyAlignment="1">
      <alignment horizontal="right" vertical="center"/>
    </xf>
    <xf numFmtId="49" fontId="6" fillId="0" borderId="45" xfId="0" applyNumberFormat="1" applyFont="1" applyFill="1" applyBorder="1" applyAlignment="1">
      <alignment horizontal="left" vertical="top"/>
    </xf>
    <xf numFmtId="2" fontId="12" fillId="0" borderId="53" xfId="0" applyNumberFormat="1" applyFont="1" applyFill="1" applyBorder="1" applyAlignment="1">
      <alignment horizontal="right" vertical="center"/>
    </xf>
    <xf numFmtId="4" fontId="12" fillId="0" borderId="45" xfId="0" applyNumberFormat="1" applyFont="1" applyFill="1" applyBorder="1" applyAlignment="1">
      <alignment vertical="center"/>
    </xf>
    <xf numFmtId="4" fontId="12" fillId="0" borderId="45" xfId="0" applyNumberFormat="1" applyFont="1" applyFill="1" applyBorder="1" applyAlignment="1">
      <alignment horizontal="center" vertical="center"/>
    </xf>
    <xf numFmtId="4" fontId="12" fillId="19" borderId="54" xfId="0" applyNumberFormat="1" applyFont="1" applyFill="1" applyBorder="1" applyAlignment="1">
      <alignment vertical="center"/>
    </xf>
    <xf numFmtId="49" fontId="6" fillId="0" borderId="46" xfId="0" applyNumberFormat="1" applyFont="1" applyFill="1" applyBorder="1" applyAlignment="1">
      <alignment horizontal="left" vertical="top"/>
    </xf>
    <xf numFmtId="49" fontId="6" fillId="0" borderId="47" xfId="0" applyNumberFormat="1" applyFont="1" applyFill="1" applyBorder="1" applyAlignment="1">
      <alignment horizontal="left" vertical="top"/>
    </xf>
    <xf numFmtId="4" fontId="0" fillId="0" borderId="47" xfId="0" applyNumberFormat="1" applyFill="1" applyBorder="1" applyAlignment="1">
      <alignment vertical="top"/>
    </xf>
    <xf numFmtId="4" fontId="0" fillId="0" borderId="55" xfId="0" applyNumberFormat="1" applyFill="1" applyBorder="1" applyAlignment="1">
      <alignment vertical="top"/>
    </xf>
    <xf numFmtId="2" fontId="83" fillId="0" borderId="9" xfId="0" applyNumberFormat="1" applyFont="1" applyFill="1" applyBorder="1" applyAlignment="1">
      <alignment horizontal="left" vertical="top" wrapText="1"/>
    </xf>
    <xf numFmtId="4" fontId="12" fillId="0" borderId="0" xfId="0" applyNumberFormat="1" applyFont="1" applyFill="1" applyBorder="1" applyAlignment="1">
      <alignment vertical="center"/>
    </xf>
    <xf numFmtId="4" fontId="12" fillId="0" borderId="0" xfId="0" applyNumberFormat="1" applyFont="1" applyFill="1" applyBorder="1" applyAlignment="1">
      <alignment horizontal="center" vertical="center"/>
    </xf>
    <xf numFmtId="4" fontId="12" fillId="19" borderId="0" xfId="0" applyNumberFormat="1" applyFont="1" applyFill="1" applyBorder="1" applyAlignment="1">
      <alignment vertical="center"/>
    </xf>
    <xf numFmtId="49" fontId="6" fillId="0" borderId="0" xfId="0" applyNumberFormat="1" applyFont="1" applyFill="1" applyBorder="1" applyAlignment="1">
      <alignment horizontal="left" vertical="top"/>
    </xf>
    <xf numFmtId="2" fontId="0" fillId="0" borderId="23" xfId="0" applyNumberFormat="1" applyFont="1" applyFill="1" applyBorder="1" applyAlignment="1">
      <alignment horizontal="right" vertical="center"/>
    </xf>
    <xf numFmtId="4" fontId="0" fillId="0" borderId="23" xfId="0" applyNumberFormat="1" applyFill="1" applyBorder="1" applyAlignment="1">
      <alignment vertical="center"/>
    </xf>
    <xf numFmtId="4" fontId="0" fillId="0" borderId="23" xfId="0" applyNumberFormat="1" applyFill="1" applyBorder="1" applyAlignment="1">
      <alignment horizontal="center" vertical="center"/>
    </xf>
    <xf numFmtId="4" fontId="0" fillId="19" borderId="23" xfId="0" applyNumberFormat="1" applyFill="1" applyBorder="1" applyAlignment="1">
      <alignment vertical="center"/>
    </xf>
    <xf numFmtId="4" fontId="0" fillId="0" borderId="0" xfId="0" applyNumberFormat="1" applyFill="1" applyBorder="1" applyAlignment="1">
      <alignment vertical="center"/>
    </xf>
    <xf numFmtId="49" fontId="6" fillId="0" borderId="0" xfId="0" applyNumberFormat="1" applyFont="1" applyAlignment="1">
      <alignment horizontal="left" vertical="top"/>
    </xf>
    <xf numFmtId="2" fontId="6" fillId="0" borderId="9" xfId="0" applyNumberFormat="1" applyFont="1" applyBorder="1" applyAlignment="1">
      <alignment horizontal="left" vertical="top" wrapText="1"/>
    </xf>
    <xf numFmtId="4" fontId="74" fillId="0" borderId="16" xfId="0" applyNumberFormat="1" applyFont="1" applyBorder="1" applyAlignment="1">
      <alignment vertical="center"/>
    </xf>
    <xf numFmtId="4" fontId="0" fillId="0" borderId="15" xfId="0" applyNumberFormat="1" applyBorder="1" applyAlignment="1">
      <alignment vertical="top"/>
    </xf>
    <xf numFmtId="4" fontId="0" fillId="0" borderId="17" xfId="0" applyNumberFormat="1" applyBorder="1" applyAlignment="1">
      <alignmen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49" fontId="4" fillId="0" borderId="0" xfId="0" applyNumberFormat="1" applyFont="1" applyAlignment="1">
      <alignment vertical="top"/>
    </xf>
    <xf numFmtId="2" fontId="42" fillId="19" borderId="38" xfId="0" applyNumberFormat="1" applyFont="1" applyFill="1" applyBorder="1" applyAlignment="1">
      <alignment horizontal="left" vertical="top" wrapText="1"/>
    </xf>
    <xf numFmtId="49" fontId="6" fillId="0" borderId="22" xfId="0" applyNumberFormat="1" applyFont="1" applyBorder="1" applyAlignment="1">
      <alignment horizontal="left" vertical="top"/>
    </xf>
    <xf numFmtId="2" fontId="6" fillId="0" borderId="9" xfId="0" applyNumberFormat="1" applyFont="1" applyBorder="1" applyAlignment="1">
      <alignment horizontal="left" vertical="justify" wrapText="1"/>
    </xf>
    <xf numFmtId="4" fontId="0" fillId="0" borderId="16" xfId="0" applyNumberFormat="1" applyBorder="1" applyAlignment="1">
      <alignment vertical="top"/>
    </xf>
    <xf numFmtId="49" fontId="6" fillId="0" borderId="21" xfId="0" applyNumberFormat="1" applyFont="1" applyBorder="1" applyAlignment="1">
      <alignment horizontal="left" vertical="top"/>
    </xf>
    <xf numFmtId="2" fontId="42" fillId="0" borderId="0" xfId="0" applyNumberFormat="1" applyFont="1" applyAlignment="1">
      <alignment horizontal="left" vertical="justify" wrapText="1"/>
    </xf>
    <xf numFmtId="0" fontId="0" fillId="0" borderId="23" xfId="0" applyBorder="1"/>
    <xf numFmtId="2" fontId="7" fillId="0" borderId="14" xfId="0" applyNumberFormat="1" applyFont="1" applyBorder="1" applyAlignment="1">
      <alignment vertical="center"/>
    </xf>
    <xf numFmtId="4" fontId="7" fillId="0" borderId="19" xfId="0" applyNumberFormat="1" applyFont="1" applyBorder="1" applyAlignment="1">
      <alignment vertical="center"/>
    </xf>
    <xf numFmtId="4" fontId="7" fillId="0" borderId="20" xfId="0" applyNumberFormat="1" applyFont="1" applyBorder="1" applyAlignment="1">
      <alignment vertical="center"/>
    </xf>
    <xf numFmtId="2" fontId="7" fillId="0" borderId="0" xfId="0" applyNumberFormat="1" applyFont="1" applyBorder="1" applyAlignment="1">
      <alignment vertical="center"/>
    </xf>
    <xf numFmtId="4" fontId="7" fillId="0" borderId="0" xfId="0" applyNumberFormat="1" applyFont="1" applyBorder="1" applyAlignment="1">
      <alignment horizontal="center" vertical="center"/>
    </xf>
    <xf numFmtId="0" fontId="8" fillId="0" borderId="0" xfId="0" applyFont="1" applyBorder="1" applyAlignment="1">
      <alignment vertical="center"/>
    </xf>
    <xf numFmtId="4" fontId="7" fillId="0" borderId="0" xfId="0" applyNumberFormat="1" applyFont="1" applyBorder="1" applyAlignment="1">
      <alignment vertical="center"/>
    </xf>
    <xf numFmtId="2" fontId="0" fillId="0" borderId="9" xfId="0" applyNumberFormat="1" applyFill="1" applyBorder="1" applyAlignment="1">
      <alignment horizontal="left" vertical="top" wrapText="1"/>
    </xf>
    <xf numFmtId="0" fontId="61"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2" fillId="0" borderId="0" xfId="0" applyFont="1" applyFill="1" applyBorder="1" applyAlignment="1">
      <alignment horizontal="left" vertical="top" wrapText="1"/>
    </xf>
    <xf numFmtId="0" fontId="63"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61"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2" fontId="12" fillId="0" borderId="0" xfId="0" applyNumberFormat="1" applyFont="1" applyFill="1" applyBorder="1" applyAlignment="1">
      <alignment horizontal="left" vertical="top" wrapText="1"/>
    </xf>
    <xf numFmtId="4" fontId="7" fillId="0" borderId="28" xfId="0" applyNumberFormat="1" applyFont="1" applyBorder="1" applyAlignment="1">
      <alignment horizontal="center" vertical="center"/>
    </xf>
    <xf numFmtId="0" fontId="8" fillId="0" borderId="29" xfId="0" applyFont="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78" fillId="0" borderId="34" xfId="0" applyFont="1" applyFill="1" applyBorder="1" applyAlignment="1">
      <alignment horizontal="left" vertical="top" wrapText="1"/>
    </xf>
    <xf numFmtId="0" fontId="78"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4" fontId="12" fillId="0" borderId="0" xfId="0" applyNumberFormat="1" applyFont="1" applyFill="1" applyBorder="1" applyAlignment="1">
      <alignment horizontal="left" vertical="top" wrapText="1"/>
    </xf>
    <xf numFmtId="2" fontId="12" fillId="19"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xf numFmtId="2" fontId="6" fillId="0" borderId="51" xfId="0" applyNumberFormat="1" applyFont="1" applyFill="1" applyBorder="1" applyAlignment="1">
      <alignment horizontal="left" vertical="top" wrapText="1"/>
    </xf>
    <xf numFmtId="2" fontId="6" fillId="0" borderId="44" xfId="0" applyNumberFormat="1" applyFont="1" applyFill="1" applyBorder="1" applyAlignment="1">
      <alignment horizontal="left" vertical="top" wrapText="1"/>
    </xf>
    <xf numFmtId="2" fontId="6" fillId="0" borderId="52"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86">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6"/>
  <sheetViews>
    <sheetView tabSelected="1" view="pageBreakPreview" zoomScaleNormal="100" zoomScaleSheetLayoutView="100" workbookViewId="0">
      <selection activeCell="C29" sqref="C29"/>
    </sheetView>
  </sheetViews>
  <sheetFormatPr defaultColWidth="9.1640625" defaultRowHeight="12.3"/>
  <cols>
    <col min="1" max="1" width="1.1640625" style="161" customWidth="1"/>
    <col min="2" max="2" width="42.44140625" style="161" customWidth="1"/>
    <col min="3" max="3" width="22" style="195" customWidth="1"/>
    <col min="4" max="4" width="2.5546875" style="195" customWidth="1"/>
    <col min="5" max="5" width="21.83203125" style="161" bestFit="1" customWidth="1"/>
    <col min="6" max="6" width="11.5546875" style="161" customWidth="1"/>
    <col min="7" max="16384" width="9.1640625" style="161"/>
  </cols>
  <sheetData>
    <row r="3" spans="1:5">
      <c r="B3" s="161" t="s">
        <v>123</v>
      </c>
    </row>
    <row r="4" spans="1:5">
      <c r="A4" s="196"/>
      <c r="B4" s="197" t="s">
        <v>296</v>
      </c>
    </row>
    <row r="5" spans="1:5" ht="15">
      <c r="A5" s="198"/>
      <c r="B5" s="161" t="s">
        <v>124</v>
      </c>
    </row>
    <row r="6" spans="1:5" ht="15">
      <c r="A6" s="198"/>
      <c r="B6" s="199" t="s">
        <v>125</v>
      </c>
      <c r="C6" s="200"/>
      <c r="D6" s="200"/>
    </row>
    <row r="7" spans="1:5" ht="15">
      <c r="A7" s="198"/>
      <c r="B7" s="384"/>
      <c r="C7" s="384"/>
      <c r="D7" s="201"/>
    </row>
    <row r="8" spans="1:5" ht="15">
      <c r="A8" s="198"/>
      <c r="B8" s="201"/>
      <c r="C8" s="201"/>
      <c r="D8" s="201"/>
    </row>
    <row r="9" spans="1:5" ht="15">
      <c r="A9" s="198"/>
      <c r="B9" s="202" t="s">
        <v>95</v>
      </c>
      <c r="C9" s="201"/>
      <c r="D9" s="201"/>
    </row>
    <row r="10" spans="1:5" ht="20.399999999999999" thickBot="1">
      <c r="A10" s="198"/>
      <c r="B10" s="203" t="s">
        <v>11</v>
      </c>
      <c r="C10" s="204"/>
      <c r="D10" s="205"/>
      <c r="E10" s="206">
        <f>C14+E14</f>
        <v>0</v>
      </c>
    </row>
    <row r="11" spans="1:5" ht="15.3" thickTop="1">
      <c r="A11" s="198"/>
      <c r="C11" s="207"/>
      <c r="D11" s="207"/>
    </row>
    <row r="12" spans="1:5" ht="15">
      <c r="A12" s="198"/>
      <c r="C12" s="207"/>
      <c r="D12" s="207"/>
      <c r="E12" s="208"/>
    </row>
    <row r="13" spans="1:5" ht="15">
      <c r="A13" s="198"/>
      <c r="B13" s="209"/>
      <c r="C13" s="207" t="s">
        <v>100</v>
      </c>
      <c r="D13" s="207"/>
      <c r="E13" s="207" t="s">
        <v>99</v>
      </c>
    </row>
    <row r="14" spans="1:5" ht="21" customHeight="1">
      <c r="A14" s="198"/>
      <c r="B14" s="210" t="s">
        <v>3</v>
      </c>
      <c r="C14" s="211">
        <f>SUM(C15:C42)</f>
        <v>0</v>
      </c>
      <c r="D14" s="212"/>
      <c r="E14" s="211">
        <f>SUM(E16:E42)</f>
        <v>0</v>
      </c>
    </row>
    <row r="15" spans="1:5" ht="12" customHeight="1">
      <c r="A15" s="198"/>
      <c r="B15" s="213"/>
      <c r="C15" s="207"/>
      <c r="D15" s="207"/>
      <c r="E15" s="207"/>
    </row>
    <row r="16" spans="1:5" ht="12" customHeight="1">
      <c r="A16" s="198"/>
      <c r="B16" s="213"/>
      <c r="C16" s="207"/>
      <c r="D16" s="207"/>
      <c r="E16" s="207"/>
    </row>
    <row r="17" spans="1:5" ht="15">
      <c r="A17" s="198"/>
      <c r="B17" s="213" t="s">
        <v>143</v>
      </c>
      <c r="C17" s="214">
        <f>'5.1 Pripravljalna dela'!F22</f>
        <v>0</v>
      </c>
      <c r="D17" s="215"/>
      <c r="E17" s="214">
        <f>0</f>
        <v>0</v>
      </c>
    </row>
    <row r="18" spans="1:5" ht="5.25" customHeight="1">
      <c r="A18" s="198"/>
      <c r="B18" s="213"/>
      <c r="C18" s="207"/>
      <c r="D18" s="207"/>
      <c r="E18" s="207"/>
    </row>
    <row r="19" spans="1:5" ht="15">
      <c r="A19" s="198"/>
      <c r="B19" s="213" t="s">
        <v>144</v>
      </c>
      <c r="C19" s="214">
        <f>'5.1.4 Rušitvena dela'!F50</f>
        <v>0</v>
      </c>
      <c r="D19" s="215"/>
      <c r="E19" s="214">
        <f>'5.1.4 Rušitvena dela'!F75</f>
        <v>0</v>
      </c>
    </row>
    <row r="20" spans="1:5" ht="5.25" customHeight="1">
      <c r="A20" s="198"/>
      <c r="B20" s="213"/>
      <c r="C20" s="207"/>
      <c r="D20" s="207"/>
      <c r="E20" s="207"/>
    </row>
    <row r="21" spans="1:5" ht="15">
      <c r="A21" s="198"/>
      <c r="B21" s="213" t="s">
        <v>156</v>
      </c>
      <c r="C21" s="214">
        <f>'5.2 Zemeljska dela'!F34</f>
        <v>0</v>
      </c>
      <c r="D21" s="215"/>
      <c r="E21" s="214">
        <f>'5.2 Zemeljska dela'!F44</f>
        <v>0</v>
      </c>
    </row>
    <row r="22" spans="1:5" ht="5.25" customHeight="1">
      <c r="A22" s="198"/>
      <c r="B22" s="213"/>
      <c r="C22" s="207"/>
      <c r="D22" s="207"/>
      <c r="E22" s="207"/>
    </row>
    <row r="23" spans="1:5" ht="15">
      <c r="A23" s="198"/>
      <c r="B23" s="213" t="s">
        <v>186</v>
      </c>
      <c r="C23" s="214">
        <f>'5.3 Betonska dela'!F20</f>
        <v>0</v>
      </c>
      <c r="D23" s="215"/>
      <c r="E23" s="214">
        <f>'5.3 Betonska dela'!F41</f>
        <v>0</v>
      </c>
    </row>
    <row r="24" spans="1:5" ht="5.25" customHeight="1">
      <c r="A24" s="198"/>
      <c r="B24" s="213"/>
      <c r="C24" s="207"/>
      <c r="D24" s="207"/>
      <c r="E24" s="207"/>
    </row>
    <row r="25" spans="1:5" ht="15">
      <c r="B25" s="213" t="s">
        <v>155</v>
      </c>
      <c r="C25" s="214">
        <f>'5.6 Fasadni oder'!F38</f>
        <v>0</v>
      </c>
      <c r="D25" s="215"/>
      <c r="E25" s="214">
        <f>0</f>
        <v>0</v>
      </c>
    </row>
    <row r="26" spans="1:5" ht="5.25" customHeight="1">
      <c r="B26" s="213"/>
      <c r="C26" s="207"/>
      <c r="D26" s="207"/>
      <c r="E26" s="207"/>
    </row>
    <row r="27" spans="1:5" ht="15">
      <c r="A27" s="198"/>
      <c r="B27" s="213" t="s">
        <v>157</v>
      </c>
      <c r="C27" s="214">
        <f>'5.7 Zidarska dela'!F53</f>
        <v>0</v>
      </c>
      <c r="D27" s="215"/>
      <c r="E27" s="214">
        <f>'5.7 Zidarska dela'!F70</f>
        <v>0</v>
      </c>
    </row>
    <row r="28" spans="1:5" ht="5.25" customHeight="1">
      <c r="A28" s="198"/>
      <c r="B28" s="213"/>
      <c r="C28" s="207"/>
      <c r="D28" s="207"/>
      <c r="E28" s="207"/>
    </row>
    <row r="29" spans="1:5" ht="15">
      <c r="A29" s="198"/>
      <c r="B29" s="213" t="s">
        <v>158</v>
      </c>
      <c r="C29" s="214">
        <f>'5.8 Kanalizacijska dela'!F19</f>
        <v>0</v>
      </c>
      <c r="D29" s="215"/>
      <c r="E29" s="214">
        <f>'5.8 Kanalizacijska dela'!F30</f>
        <v>0</v>
      </c>
    </row>
    <row r="30" spans="1:5" ht="5.25" customHeight="1">
      <c r="A30" s="198"/>
      <c r="B30" s="213"/>
      <c r="C30" s="207"/>
      <c r="D30" s="207"/>
      <c r="E30" s="207"/>
    </row>
    <row r="31" spans="1:5" ht="15">
      <c r="A31" s="198"/>
      <c r="B31" s="213" t="s">
        <v>171</v>
      </c>
      <c r="C31" s="214">
        <f>'6.2 Krovsko kleparska dela'!F30</f>
        <v>0</v>
      </c>
      <c r="D31" s="215"/>
      <c r="E31" s="214">
        <f>'6.2 Krovsko kleparska dela'!F53</f>
        <v>0</v>
      </c>
    </row>
    <row r="32" spans="1:5" ht="5.25" customHeight="1">
      <c r="A32" s="198"/>
      <c r="B32" s="213"/>
      <c r="C32" s="207"/>
      <c r="D32" s="207"/>
      <c r="E32" s="207"/>
    </row>
    <row r="33" spans="2:5" ht="15">
      <c r="B33" s="213" t="s">
        <v>170</v>
      </c>
      <c r="C33" s="214">
        <f>'6.4 Ključavničarska dela'!F36</f>
        <v>0</v>
      </c>
      <c r="D33" s="215"/>
      <c r="E33" s="214">
        <f>'6.4 Ključavničarska dela'!F56</f>
        <v>0</v>
      </c>
    </row>
    <row r="34" spans="2:5" ht="6" customHeight="1">
      <c r="B34" s="213"/>
      <c r="C34" s="207"/>
      <c r="D34" s="207"/>
      <c r="E34" s="207"/>
    </row>
    <row r="35" spans="2:5" ht="15">
      <c r="B35" s="213" t="s">
        <v>169</v>
      </c>
      <c r="C35" s="214">
        <f>'6.5 Okna in vrata'!F94</f>
        <v>0</v>
      </c>
      <c r="D35" s="215"/>
      <c r="E35" s="214">
        <f>'6.5 Okna in vrata'!F103</f>
        <v>0</v>
      </c>
    </row>
    <row r="36" spans="2:5" ht="6" customHeight="1">
      <c r="B36" s="213"/>
      <c r="C36" s="207"/>
      <c r="D36" s="207"/>
      <c r="E36" s="207"/>
    </row>
    <row r="37" spans="2:5" ht="15">
      <c r="B37" s="213" t="s">
        <v>175</v>
      </c>
      <c r="C37" s="214">
        <f>'6.7 Fasaderska dela'!F51</f>
        <v>0</v>
      </c>
      <c r="D37" s="215"/>
      <c r="E37" s="214">
        <f>'6.7 Fasaderska dela'!F61</f>
        <v>0</v>
      </c>
    </row>
    <row r="38" spans="2:5" ht="3.75" customHeight="1">
      <c r="B38" s="213"/>
      <c r="C38" s="207"/>
      <c r="D38" s="207"/>
      <c r="E38" s="207"/>
    </row>
    <row r="39" spans="2:5" ht="15">
      <c r="B39" s="213" t="s">
        <v>263</v>
      </c>
      <c r="C39" s="214">
        <v>0</v>
      </c>
      <c r="D39" s="215"/>
      <c r="E39" s="214">
        <f>'6.13. Asfalterska dela'!F24</f>
        <v>0</v>
      </c>
    </row>
    <row r="40" spans="2:5" ht="3.75" customHeight="1">
      <c r="B40" s="213"/>
      <c r="C40" s="207"/>
      <c r="D40" s="207"/>
      <c r="E40" s="207"/>
    </row>
    <row r="41" spans="2:5" ht="15">
      <c r="B41" s="213" t="s">
        <v>176</v>
      </c>
      <c r="C41" s="214">
        <f>'6.17 Montažna in zaključna dela'!F15</f>
        <v>0</v>
      </c>
      <c r="D41" s="215"/>
      <c r="E41" s="214">
        <f>'6.17 Montažna in zaključna dela'!F28</f>
        <v>0</v>
      </c>
    </row>
    <row r="42" spans="2:5">
      <c r="D42" s="216"/>
    </row>
    <row r="43" spans="2:5" s="217" customFormat="1">
      <c r="C43" s="218"/>
      <c r="D43" s="219"/>
    </row>
    <row r="44" spans="2:5">
      <c r="B44" s="315" t="s">
        <v>118</v>
      </c>
      <c r="C44" s="316"/>
      <c r="D44" s="316"/>
      <c r="E44" s="315"/>
    </row>
    <row r="45" spans="2:5" ht="15">
      <c r="B45" s="317" t="s">
        <v>264</v>
      </c>
      <c r="C45" s="318"/>
      <c r="D45" s="318"/>
      <c r="E45" s="319">
        <f>'Ločena investicija'!F4</f>
        <v>0</v>
      </c>
    </row>
    <row r="46" spans="2:5" s="217" customFormat="1">
      <c r="C46" s="218"/>
      <c r="D46" s="218"/>
    </row>
  </sheetData>
  <sheetProtection algorithmName="SHA-512" hashValue="lO+fy6s/eCDo1MBNnZpB5QTncXPQl74NjPf6BlTWfaRIvw2CFKQeFVnUeZ4TPT09nLuJvRcVVr8TTBvM4LjsWg==" saltValue="TdXHXrlcz5SGxq6OQk3RIQ=="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del&amp;RŠt. projekta: </oddHeader>
    <oddFooter>&amp;L&amp;A&amp;R&amp;P/&amp;N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5"/>
  <sheetViews>
    <sheetView view="pageBreakPreview" zoomScaleNormal="100" zoomScaleSheetLayoutView="100" workbookViewId="0">
      <selection activeCell="E8" sqref="E8"/>
    </sheetView>
  </sheetViews>
  <sheetFormatPr defaultColWidth="9.1640625" defaultRowHeight="17.7"/>
  <cols>
    <col min="1" max="1" width="5.71875" style="162" bestFit="1" customWidth="1"/>
    <col min="2" max="2" width="63.5546875" style="163" customWidth="1"/>
    <col min="3" max="3" width="8.1640625" style="164" bestFit="1" customWidth="1"/>
    <col min="4" max="4" width="5.44140625" style="165" customWidth="1"/>
    <col min="5" max="5" width="11.27734375" style="164" bestFit="1" customWidth="1"/>
    <col min="6" max="6" width="14.71875" style="164" customWidth="1"/>
    <col min="7" max="7" width="30.44140625" style="320" customWidth="1"/>
    <col min="8" max="16384" width="9.1640625" style="150"/>
  </cols>
  <sheetData>
    <row r="2" spans="1:6">
      <c r="A2" s="167" t="s">
        <v>61</v>
      </c>
      <c r="B2" s="168" t="s">
        <v>50</v>
      </c>
      <c r="C2" s="167" t="s">
        <v>4</v>
      </c>
      <c r="D2" s="167" t="s">
        <v>0</v>
      </c>
      <c r="E2" s="167" t="s">
        <v>1</v>
      </c>
      <c r="F2" s="169" t="s">
        <v>2</v>
      </c>
    </row>
    <row r="3" spans="1:6">
      <c r="B3" s="170"/>
    </row>
    <row r="4" spans="1:6" ht="18" customHeight="1">
      <c r="A4" s="171" t="s">
        <v>142</v>
      </c>
      <c r="B4" s="23" t="s">
        <v>141</v>
      </c>
      <c r="C4" s="172"/>
      <c r="D4" s="172"/>
      <c r="E4" s="172"/>
      <c r="F4" s="172"/>
    </row>
    <row r="5" spans="1:6">
      <c r="A5" s="173"/>
      <c r="B5" s="24"/>
      <c r="C5" s="172"/>
      <c r="D5" s="172"/>
      <c r="E5" s="172"/>
      <c r="F5" s="172"/>
    </row>
    <row r="6" spans="1:6">
      <c r="A6" s="173"/>
      <c r="B6" s="24"/>
      <c r="C6" s="172"/>
      <c r="D6" s="172"/>
      <c r="E6" s="174"/>
      <c r="F6" s="172"/>
    </row>
    <row r="7" spans="1:6" ht="24.9" thickBot="1">
      <c r="A7" s="179" t="s">
        <v>78</v>
      </c>
      <c r="B7" s="118" t="s">
        <v>188</v>
      </c>
      <c r="C7" s="148"/>
      <c r="D7" s="149"/>
      <c r="E7" s="180"/>
      <c r="F7" s="160"/>
    </row>
    <row r="8" spans="1:6" ht="17.25" customHeight="1" thickBot="1">
      <c r="A8" s="181"/>
      <c r="B8" s="182"/>
      <c r="C8" s="183">
        <v>1</v>
      </c>
      <c r="D8" s="184" t="s">
        <v>7</v>
      </c>
      <c r="E8" s="185"/>
      <c r="F8" s="156">
        <f>C8*E8</f>
        <v>0</v>
      </c>
    </row>
    <row r="9" spans="1:6">
      <c r="A9" s="175"/>
      <c r="B9" s="22"/>
      <c r="C9" s="158"/>
      <c r="D9" s="158"/>
      <c r="E9" s="158"/>
      <c r="F9" s="176"/>
    </row>
    <row r="10" spans="1:6" ht="358.5" customHeight="1" thickBot="1">
      <c r="A10" s="179" t="s">
        <v>74</v>
      </c>
      <c r="B10" s="118" t="s">
        <v>192</v>
      </c>
      <c r="C10" s="148"/>
      <c r="D10" s="149"/>
      <c r="E10" s="180"/>
      <c r="F10" s="160"/>
    </row>
    <row r="11" spans="1:6" ht="17.25" customHeight="1" thickBot="1">
      <c r="A11" s="181"/>
      <c r="B11" s="182"/>
      <c r="C11" s="183">
        <v>1</v>
      </c>
      <c r="D11" s="184" t="s">
        <v>7</v>
      </c>
      <c r="E11" s="185"/>
      <c r="F11" s="156">
        <f>C11*E11</f>
        <v>0</v>
      </c>
    </row>
    <row r="12" spans="1:6">
      <c r="A12" s="175"/>
      <c r="B12" s="22"/>
      <c r="C12" s="158"/>
      <c r="D12" s="158"/>
      <c r="E12" s="158"/>
      <c r="F12" s="176"/>
    </row>
    <row r="13" spans="1:6" ht="74.099999999999994" thickBot="1">
      <c r="A13" s="179" t="s">
        <v>75</v>
      </c>
      <c r="B13" s="118" t="s">
        <v>266</v>
      </c>
      <c r="C13" s="148"/>
      <c r="D13" s="149"/>
      <c r="E13" s="180"/>
      <c r="F13" s="160"/>
    </row>
    <row r="14" spans="1:6" ht="20.25" customHeight="1" thickBot="1">
      <c r="A14" s="181"/>
      <c r="B14" s="182" t="s">
        <v>193</v>
      </c>
      <c r="C14" s="183">
        <v>125</v>
      </c>
      <c r="D14" s="184" t="s">
        <v>5</v>
      </c>
      <c r="E14" s="185"/>
      <c r="F14" s="156">
        <f>C14*E14</f>
        <v>0</v>
      </c>
    </row>
    <row r="15" spans="1:6" ht="20.25" customHeight="1" thickBot="1">
      <c r="A15" s="181"/>
      <c r="B15" s="182" t="s">
        <v>194</v>
      </c>
      <c r="C15" s="183">
        <v>390</v>
      </c>
      <c r="D15" s="184" t="s">
        <v>5</v>
      </c>
      <c r="E15" s="185"/>
      <c r="F15" s="156">
        <f>C15*E15</f>
        <v>0</v>
      </c>
    </row>
    <row r="16" spans="1:6">
      <c r="A16" s="175"/>
      <c r="B16" s="22"/>
      <c r="C16" s="158"/>
      <c r="D16" s="158"/>
      <c r="E16" s="158"/>
      <c r="F16" s="176"/>
    </row>
    <row r="17" spans="1:6" ht="74.099999999999994" thickBot="1">
      <c r="A17" s="179" t="s">
        <v>76</v>
      </c>
      <c r="B17" s="118" t="s">
        <v>265</v>
      </c>
      <c r="C17" s="148"/>
      <c r="D17" s="149"/>
      <c r="E17" s="149"/>
      <c r="F17" s="160"/>
    </row>
    <row r="18" spans="1:6" ht="20.25" customHeight="1" thickBot="1">
      <c r="A18" s="181"/>
      <c r="B18" s="182" t="s">
        <v>193</v>
      </c>
      <c r="C18" s="183">
        <v>125</v>
      </c>
      <c r="D18" s="184" t="s">
        <v>5</v>
      </c>
      <c r="E18" s="185"/>
      <c r="F18" s="156">
        <f>C18*E18</f>
        <v>0</v>
      </c>
    </row>
    <row r="19" spans="1:6" ht="20.25" customHeight="1" thickBot="1">
      <c r="A19" s="181"/>
      <c r="B19" s="182" t="s">
        <v>194</v>
      </c>
      <c r="C19" s="183">
        <v>390</v>
      </c>
      <c r="D19" s="184" t="s">
        <v>5</v>
      </c>
      <c r="E19" s="185"/>
      <c r="F19" s="156">
        <f>C19*E19</f>
        <v>0</v>
      </c>
    </row>
    <row r="20" spans="1:6">
      <c r="A20" s="175"/>
      <c r="B20" s="22"/>
      <c r="C20" s="158"/>
      <c r="D20" s="158"/>
      <c r="E20" s="158"/>
      <c r="F20" s="176"/>
    </row>
    <row r="21" spans="1:6" ht="18" thickBot="1">
      <c r="A21" s="175"/>
      <c r="B21" s="22"/>
      <c r="C21" s="158"/>
      <c r="D21" s="158"/>
      <c r="E21" s="158"/>
      <c r="F21" s="176"/>
    </row>
    <row r="22" spans="1:6" ht="18" thickBot="1">
      <c r="A22" s="188"/>
      <c r="B22" s="23" t="s">
        <v>141</v>
      </c>
      <c r="C22" s="385" t="s">
        <v>3</v>
      </c>
      <c r="D22" s="386"/>
      <c r="E22" s="191"/>
      <c r="F22" s="192">
        <f>SUM(F4:F21)</f>
        <v>0</v>
      </c>
    </row>
    <row r="23" spans="1:6">
      <c r="A23" s="175"/>
      <c r="B23" s="22"/>
      <c r="C23" s="158"/>
      <c r="D23" s="158"/>
      <c r="E23" s="158"/>
      <c r="F23" s="158"/>
    </row>
    <row r="26" spans="1:6">
      <c r="B26" s="150"/>
    </row>
    <row r="27" spans="1:6">
      <c r="B27" s="150"/>
    </row>
    <row r="28" spans="1:6">
      <c r="B28" s="150"/>
    </row>
    <row r="29" spans="1:6">
      <c r="B29" s="150"/>
    </row>
    <row r="30" spans="1:6">
      <c r="B30" s="150"/>
    </row>
    <row r="31" spans="1:6">
      <c r="B31" s="150"/>
    </row>
    <row r="32" spans="1:6">
      <c r="B32" s="150"/>
    </row>
    <row r="33" spans="2:2">
      <c r="B33" s="150"/>
    </row>
    <row r="34" spans="2:2">
      <c r="B34" s="150"/>
    </row>
    <row r="35" spans="2:2">
      <c r="B35" s="150"/>
    </row>
  </sheetData>
  <sheetProtection algorithmName="SHA-512" hashValue="lY7Wyz2UMKVcJSAwmYFYrEAQYIdH/Huy9jY9M3CVuuFEShWN9FEFL9gWeACAyG6RCK8b1Y7SVmdrqUGwCdVVpA==" saltValue="++Fv1XnZ6EjqmibU1G8UUA==" spinCount="100000" sheet="1" objects="1" scenarios="1"/>
  <protectedRanges>
    <protectedRange sqref="E1:E19" name="Obseg1"/>
  </protectedRanges>
  <mergeCells count="1">
    <mergeCell ref="C22:D22"/>
  </mergeCells>
  <conditionalFormatting sqref="E2:F6 E21:F65529 E10:F12">
    <cfRule type="cellIs" dxfId="285" priority="19" stopIfTrue="1" operator="equal">
      <formula>0</formula>
    </cfRule>
  </conditionalFormatting>
  <conditionalFormatting sqref="E1:F1">
    <cfRule type="cellIs" dxfId="284" priority="18" stopIfTrue="1" operator="equal">
      <formula>0</formula>
    </cfRule>
  </conditionalFormatting>
  <conditionalFormatting sqref="E7:F9">
    <cfRule type="cellIs" dxfId="283" priority="9" stopIfTrue="1" operator="equal">
      <formula>0</formula>
    </cfRule>
  </conditionalFormatting>
  <conditionalFormatting sqref="E20:F20 E16:F17 E13:F13">
    <cfRule type="cellIs" dxfId="282" priority="8" stopIfTrue="1" operator="equal">
      <formula>0</formula>
    </cfRule>
  </conditionalFormatting>
  <conditionalFormatting sqref="E15:F15">
    <cfRule type="cellIs" dxfId="281" priority="5" stopIfTrue="1" operator="equal">
      <formula>0</formula>
    </cfRule>
  </conditionalFormatting>
  <conditionalFormatting sqref="E19:F19">
    <cfRule type="cellIs" dxfId="280" priority="4" stopIfTrue="1" operator="equal">
      <formula>0</formula>
    </cfRule>
  </conditionalFormatting>
  <conditionalFormatting sqref="E14:F14">
    <cfRule type="cellIs" dxfId="279" priority="3" stopIfTrue="1" operator="equal">
      <formula>0</formula>
    </cfRule>
  </conditionalFormatting>
  <conditionalFormatting sqref="E18:F18">
    <cfRule type="cellIs" dxfId="27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84"/>
  <sheetViews>
    <sheetView view="pageBreakPreview" topLeftCell="A59" zoomScaleNormal="100" zoomScaleSheetLayoutView="100" workbookViewId="0">
      <selection activeCell="C66" sqref="C66 E66"/>
    </sheetView>
  </sheetViews>
  <sheetFormatPr defaultColWidth="9.1640625" defaultRowHeight="17.7"/>
  <cols>
    <col min="1" max="1" width="6.27734375" style="162" bestFit="1" customWidth="1"/>
    <col min="2" max="2" width="62.27734375" style="163" customWidth="1"/>
    <col min="3" max="3" width="8.1640625" style="164" bestFit="1" customWidth="1"/>
    <col min="4" max="4" width="6.1640625" style="165" bestFit="1" customWidth="1"/>
    <col min="5" max="5" width="11.27734375" style="164" bestFit="1" customWidth="1"/>
    <col min="6" max="6" width="14.71875" style="164" customWidth="1"/>
    <col min="7" max="7" width="9.1640625" style="321"/>
    <col min="8" max="16384" width="9.1640625" style="150"/>
  </cols>
  <sheetData>
    <row r="2" spans="1:6">
      <c r="A2" s="167" t="s">
        <v>61</v>
      </c>
      <c r="B2" s="168" t="s">
        <v>50</v>
      </c>
      <c r="C2" s="167" t="s">
        <v>4</v>
      </c>
      <c r="D2" s="167" t="s">
        <v>0</v>
      </c>
      <c r="E2" s="167" t="s">
        <v>1</v>
      </c>
      <c r="F2" s="169" t="s">
        <v>2</v>
      </c>
    </row>
    <row r="3" spans="1:6">
      <c r="B3" s="170"/>
    </row>
    <row r="4" spans="1:6" ht="18" customHeight="1">
      <c r="A4" s="171" t="s">
        <v>145</v>
      </c>
      <c r="B4" s="23" t="s">
        <v>8</v>
      </c>
      <c r="C4" s="172"/>
      <c r="D4" s="172"/>
      <c r="E4" s="172"/>
      <c r="F4" s="172"/>
    </row>
    <row r="5" spans="1:6" ht="7.5" customHeight="1">
      <c r="A5" s="173"/>
      <c r="B5" s="24"/>
      <c r="C5" s="172"/>
      <c r="D5" s="172"/>
      <c r="E5" s="172"/>
      <c r="F5" s="172"/>
    </row>
    <row r="6" spans="1:6" ht="9" customHeight="1">
      <c r="A6" s="173"/>
      <c r="B6" s="24"/>
      <c r="C6" s="172"/>
      <c r="D6" s="172"/>
      <c r="E6" s="174"/>
      <c r="F6" s="172"/>
    </row>
    <row r="7" spans="1:6" ht="328.5" customHeight="1">
      <c r="A7" s="387" t="s">
        <v>63</v>
      </c>
      <c r="B7" s="388"/>
      <c r="C7" s="388"/>
      <c r="D7" s="388"/>
      <c r="E7" s="388"/>
      <c r="F7" s="388"/>
    </row>
    <row r="8" spans="1:6">
      <c r="A8" s="175"/>
      <c r="B8" s="22"/>
      <c r="C8" s="158"/>
      <c r="D8" s="158"/>
      <c r="E8" s="158"/>
      <c r="F8" s="176"/>
    </row>
    <row r="9" spans="1:6" ht="18" thickBot="1">
      <c r="A9" s="175"/>
      <c r="B9" s="177" t="s">
        <v>55</v>
      </c>
      <c r="C9" s="158"/>
      <c r="D9" s="158"/>
      <c r="E9" s="158"/>
      <c r="F9" s="176"/>
    </row>
    <row r="10" spans="1:6" ht="18" thickTop="1">
      <c r="A10" s="175"/>
      <c r="B10" s="22"/>
      <c r="C10" s="158"/>
      <c r="D10" s="158"/>
      <c r="E10" s="158"/>
      <c r="F10" s="176"/>
    </row>
    <row r="11" spans="1:6">
      <c r="A11" s="175"/>
      <c r="B11" s="22"/>
      <c r="C11" s="158"/>
      <c r="D11" s="158"/>
      <c r="E11" s="158"/>
      <c r="F11" s="176"/>
    </row>
    <row r="12" spans="1:6" ht="75.3">
      <c r="A12" s="175"/>
      <c r="B12" s="178" t="s">
        <v>120</v>
      </c>
      <c r="C12" s="158"/>
      <c r="D12" s="158"/>
      <c r="E12" s="158"/>
      <c r="F12" s="176"/>
    </row>
    <row r="13" spans="1:6">
      <c r="A13" s="175"/>
      <c r="B13" s="22"/>
      <c r="C13" s="158"/>
      <c r="D13" s="158"/>
      <c r="E13" s="158"/>
      <c r="F13" s="176"/>
    </row>
    <row r="14" spans="1:6">
      <c r="A14" s="175"/>
      <c r="B14" s="22"/>
      <c r="C14" s="158"/>
      <c r="D14" s="158"/>
      <c r="E14" s="158"/>
      <c r="F14" s="176"/>
    </row>
    <row r="15" spans="1:6" ht="147.9" thickBot="1">
      <c r="A15" s="179" t="s">
        <v>78</v>
      </c>
      <c r="B15" s="118" t="s">
        <v>206</v>
      </c>
      <c r="C15" s="148"/>
      <c r="D15" s="149"/>
      <c r="E15" s="180"/>
      <c r="F15" s="160"/>
    </row>
    <row r="16" spans="1:6" ht="17.25" customHeight="1" thickBot="1">
      <c r="A16" s="181"/>
      <c r="B16" s="182"/>
      <c r="C16" s="183">
        <v>11</v>
      </c>
      <c r="D16" s="184" t="s">
        <v>5</v>
      </c>
      <c r="E16" s="185"/>
      <c r="F16" s="156">
        <f>C16*E16</f>
        <v>0</v>
      </c>
    </row>
    <row r="17" spans="1:6">
      <c r="A17" s="175"/>
      <c r="B17" s="22"/>
      <c r="C17" s="158"/>
      <c r="D17" s="158"/>
      <c r="E17" s="158"/>
      <c r="F17" s="176"/>
    </row>
    <row r="18" spans="1:6" ht="98.7" thickBot="1">
      <c r="A18" s="179" t="s">
        <v>74</v>
      </c>
      <c r="B18" s="118" t="s">
        <v>267</v>
      </c>
      <c r="C18" s="148"/>
      <c r="D18" s="149"/>
      <c r="E18" s="180"/>
      <c r="F18" s="160"/>
    </row>
    <row r="19" spans="1:6" ht="17.25" customHeight="1" thickBot="1">
      <c r="A19" s="181"/>
      <c r="B19" s="182"/>
      <c r="C19" s="183">
        <v>112</v>
      </c>
      <c r="D19" s="184" t="s">
        <v>5</v>
      </c>
      <c r="E19" s="185"/>
      <c r="F19" s="156">
        <f>C19*E19</f>
        <v>0</v>
      </c>
    </row>
    <row r="20" spans="1:6">
      <c r="A20" s="175"/>
      <c r="B20" s="22"/>
      <c r="C20" s="158"/>
      <c r="D20" s="158"/>
      <c r="E20" s="158"/>
      <c r="F20" s="176"/>
    </row>
    <row r="21" spans="1:6" ht="49.5" thickBot="1">
      <c r="A21" s="179" t="s">
        <v>75</v>
      </c>
      <c r="B21" s="118" t="s">
        <v>268</v>
      </c>
      <c r="C21" s="148"/>
      <c r="D21" s="149"/>
      <c r="E21" s="180"/>
      <c r="F21" s="160"/>
    </row>
    <row r="22" spans="1:6" ht="20.25" customHeight="1" thickBot="1">
      <c r="A22" s="181"/>
      <c r="B22" s="182" t="s">
        <v>202</v>
      </c>
      <c r="C22" s="183">
        <v>3</v>
      </c>
      <c r="D22" s="184" t="s">
        <v>9</v>
      </c>
      <c r="E22" s="185"/>
      <c r="F22" s="156">
        <f>C22*E22</f>
        <v>0</v>
      </c>
    </row>
    <row r="23" spans="1:6" ht="20.25" customHeight="1" thickBot="1">
      <c r="A23" s="181"/>
      <c r="B23" s="182" t="s">
        <v>203</v>
      </c>
      <c r="C23" s="183">
        <v>1</v>
      </c>
      <c r="D23" s="184" t="s">
        <v>9</v>
      </c>
      <c r="E23" s="185"/>
      <c r="F23" s="156">
        <f>C23*E23</f>
        <v>0</v>
      </c>
    </row>
    <row r="24" spans="1:6">
      <c r="A24" s="175"/>
      <c r="B24" s="22"/>
      <c r="C24" s="158"/>
      <c r="D24" s="158"/>
      <c r="E24" s="158"/>
      <c r="F24" s="176"/>
    </row>
    <row r="25" spans="1:6" ht="61.8" thickBot="1">
      <c r="A25" s="179" t="s">
        <v>76</v>
      </c>
      <c r="B25" s="186" t="s">
        <v>189</v>
      </c>
      <c r="C25" s="148"/>
      <c r="D25" s="149"/>
      <c r="E25" s="149"/>
      <c r="F25" s="160"/>
    </row>
    <row r="26" spans="1:6" ht="17.25" customHeight="1" thickBot="1">
      <c r="A26" s="181"/>
      <c r="B26" s="182" t="s">
        <v>71</v>
      </c>
      <c r="C26" s="183">
        <v>21</v>
      </c>
      <c r="D26" s="184" t="s">
        <v>9</v>
      </c>
      <c r="E26" s="185"/>
      <c r="F26" s="156">
        <f t="shared" ref="F26:F28" si="0">C26*E26</f>
        <v>0</v>
      </c>
    </row>
    <row r="27" spans="1:6" ht="17.25" customHeight="1" thickBot="1">
      <c r="A27" s="181"/>
      <c r="B27" s="182" t="s">
        <v>198</v>
      </c>
      <c r="C27" s="183">
        <v>20</v>
      </c>
      <c r="D27" s="184" t="s">
        <v>9</v>
      </c>
      <c r="E27" s="185"/>
      <c r="F27" s="156">
        <f t="shared" si="0"/>
        <v>0</v>
      </c>
    </row>
    <row r="28" spans="1:6" ht="17.25" customHeight="1" thickBot="1">
      <c r="A28" s="181"/>
      <c r="B28" s="182" t="s">
        <v>199</v>
      </c>
      <c r="C28" s="183">
        <v>1</v>
      </c>
      <c r="D28" s="184" t="s">
        <v>9</v>
      </c>
      <c r="E28" s="185"/>
      <c r="F28" s="156">
        <f t="shared" si="0"/>
        <v>0</v>
      </c>
    </row>
    <row r="29" spans="1:6">
      <c r="A29" s="175"/>
      <c r="B29" s="22"/>
      <c r="C29" s="158"/>
      <c r="D29" s="158"/>
      <c r="E29" s="158"/>
      <c r="F29" s="158"/>
    </row>
    <row r="30" spans="1:6" ht="37.200000000000003" thickBot="1">
      <c r="A30" s="179" t="s">
        <v>79</v>
      </c>
      <c r="B30" s="186" t="s">
        <v>269</v>
      </c>
      <c r="C30" s="148"/>
      <c r="D30" s="149"/>
      <c r="E30" s="149"/>
      <c r="F30" s="160"/>
    </row>
    <row r="31" spans="1:6" ht="17.25" customHeight="1" thickBot="1">
      <c r="A31" s="181"/>
      <c r="B31" s="182" t="s">
        <v>270</v>
      </c>
      <c r="C31" s="183">
        <v>2</v>
      </c>
      <c r="D31" s="184" t="s">
        <v>9</v>
      </c>
      <c r="E31" s="185"/>
      <c r="F31" s="156">
        <f>C31*E31</f>
        <v>0</v>
      </c>
    </row>
    <row r="32" spans="1:6">
      <c r="A32" s="175"/>
      <c r="B32" s="22"/>
      <c r="C32" s="158"/>
      <c r="D32" s="158"/>
      <c r="E32" s="158"/>
      <c r="F32" s="158"/>
    </row>
    <row r="33" spans="1:6" ht="37.200000000000003" thickBot="1">
      <c r="A33" s="179" t="s">
        <v>77</v>
      </c>
      <c r="B33" s="186" t="s">
        <v>159</v>
      </c>
      <c r="C33" s="148"/>
      <c r="D33" s="149"/>
      <c r="E33" s="187"/>
      <c r="F33" s="160"/>
    </row>
    <row r="34" spans="1:6" ht="17.25" customHeight="1" thickBot="1">
      <c r="A34" s="181"/>
      <c r="B34" s="182"/>
      <c r="C34" s="183">
        <v>115</v>
      </c>
      <c r="D34" s="184" t="s">
        <v>5</v>
      </c>
      <c r="E34" s="185"/>
      <c r="F34" s="156">
        <f>C34*E34</f>
        <v>0</v>
      </c>
    </row>
    <row r="35" spans="1:6">
      <c r="A35" s="175"/>
      <c r="B35" s="22"/>
      <c r="C35" s="158"/>
      <c r="D35" s="158"/>
      <c r="E35" s="158"/>
      <c r="F35" s="176"/>
    </row>
    <row r="36" spans="1:6" ht="147.9" thickBot="1">
      <c r="A36" s="179" t="s">
        <v>80</v>
      </c>
      <c r="B36" s="118" t="s">
        <v>195</v>
      </c>
      <c r="C36" s="148"/>
      <c r="D36" s="149"/>
      <c r="E36" s="149"/>
      <c r="F36" s="160"/>
    </row>
    <row r="37" spans="1:6" ht="17.25" customHeight="1" thickBot="1">
      <c r="A37" s="181"/>
      <c r="B37" s="182" t="s">
        <v>132</v>
      </c>
      <c r="C37" s="183">
        <v>10</v>
      </c>
      <c r="D37" s="184" t="s">
        <v>52</v>
      </c>
      <c r="E37" s="185"/>
      <c r="F37" s="156">
        <f>C37*E37</f>
        <v>0</v>
      </c>
    </row>
    <row r="38" spans="1:6" ht="17.25" customHeight="1" thickBot="1">
      <c r="A38" s="181"/>
      <c r="B38" s="182" t="s">
        <v>133</v>
      </c>
      <c r="C38" s="183">
        <v>15</v>
      </c>
      <c r="D38" s="184" t="s">
        <v>52</v>
      </c>
      <c r="E38" s="185"/>
      <c r="F38" s="156">
        <f>C38*E38</f>
        <v>0</v>
      </c>
    </row>
    <row r="39" spans="1:6">
      <c r="A39" s="175"/>
      <c r="B39" s="22"/>
      <c r="C39" s="158"/>
      <c r="D39" s="158"/>
      <c r="E39" s="158"/>
      <c r="F39" s="176"/>
    </row>
    <row r="40" spans="1:6" ht="18" thickBot="1">
      <c r="A40" s="175"/>
      <c r="B40" s="177" t="s">
        <v>56</v>
      </c>
      <c r="C40" s="158"/>
      <c r="D40" s="158"/>
      <c r="E40" s="158"/>
      <c r="F40" s="176"/>
    </row>
    <row r="41" spans="1:6" ht="18" thickTop="1">
      <c r="A41" s="175"/>
      <c r="B41" s="22"/>
      <c r="C41" s="158"/>
      <c r="D41" s="158"/>
      <c r="E41" s="158"/>
      <c r="F41" s="176"/>
    </row>
    <row r="42" spans="1:6" ht="123.3" thickBot="1">
      <c r="A42" s="179" t="s">
        <v>81</v>
      </c>
      <c r="B42" s="186" t="s">
        <v>204</v>
      </c>
      <c r="C42" s="148"/>
      <c r="D42" s="149"/>
      <c r="E42" s="187"/>
      <c r="F42" s="160"/>
    </row>
    <row r="43" spans="1:6" ht="17.25" customHeight="1" thickBot="1">
      <c r="A43" s="181"/>
      <c r="B43" s="182"/>
      <c r="C43" s="183">
        <v>762</v>
      </c>
      <c r="D43" s="184" t="s">
        <v>5</v>
      </c>
      <c r="E43" s="185"/>
      <c r="F43" s="156">
        <f>C43*E43</f>
        <v>0</v>
      </c>
    </row>
    <row r="44" spans="1:6">
      <c r="A44" s="175"/>
      <c r="B44" s="22"/>
      <c r="C44" s="158"/>
      <c r="D44" s="158"/>
      <c r="E44" s="158"/>
      <c r="F44" s="176"/>
    </row>
    <row r="45" spans="1:6" ht="37.200000000000003" thickBot="1">
      <c r="A45" s="179" t="s">
        <v>82</v>
      </c>
      <c r="B45" s="186" t="s">
        <v>121</v>
      </c>
      <c r="C45" s="148"/>
      <c r="D45" s="149"/>
      <c r="E45" s="149"/>
      <c r="F45" s="160"/>
    </row>
    <row r="46" spans="1:6" ht="17.25" customHeight="1" thickBot="1">
      <c r="A46" s="181"/>
      <c r="B46" s="182" t="s">
        <v>87</v>
      </c>
      <c r="C46" s="183">
        <v>101</v>
      </c>
      <c r="D46" s="184" t="s">
        <v>6</v>
      </c>
      <c r="E46" s="185"/>
      <c r="F46" s="156">
        <f>C46*E46</f>
        <v>0</v>
      </c>
    </row>
    <row r="47" spans="1:6" ht="17.25" customHeight="1" thickBot="1">
      <c r="A47" s="181"/>
      <c r="B47" s="182" t="s">
        <v>88</v>
      </c>
      <c r="C47" s="183">
        <v>30</v>
      </c>
      <c r="D47" s="184" t="s">
        <v>6</v>
      </c>
      <c r="E47" s="185"/>
      <c r="F47" s="156">
        <f>C47*E47</f>
        <v>0</v>
      </c>
    </row>
    <row r="48" spans="1:6">
      <c r="A48" s="175"/>
      <c r="B48" s="22"/>
      <c r="C48" s="158"/>
      <c r="D48" s="158"/>
      <c r="E48" s="158"/>
      <c r="F48" s="176"/>
    </row>
    <row r="49" spans="1:6" ht="18" thickBot="1">
      <c r="A49" s="175"/>
      <c r="B49" s="22"/>
      <c r="C49" s="158"/>
      <c r="D49" s="158"/>
      <c r="E49" s="158"/>
      <c r="F49" s="176"/>
    </row>
    <row r="50" spans="1:6" ht="18" thickBot="1">
      <c r="A50" s="188"/>
      <c r="B50" s="23" t="s">
        <v>8</v>
      </c>
      <c r="C50" s="189"/>
      <c r="D50" s="190" t="s">
        <v>3</v>
      </c>
      <c r="E50" s="191"/>
      <c r="F50" s="192">
        <f>SUM(F8:F49)</f>
        <v>0</v>
      </c>
    </row>
    <row r="51" spans="1:6">
      <c r="A51" s="175"/>
      <c r="B51" s="22"/>
      <c r="C51" s="158"/>
      <c r="D51" s="158"/>
      <c r="E51" s="158"/>
      <c r="F51" s="158"/>
    </row>
    <row r="53" spans="1:6" ht="18" thickBot="1">
      <c r="A53" s="175"/>
      <c r="B53" s="177" t="s">
        <v>90</v>
      </c>
      <c r="C53" s="158"/>
      <c r="D53" s="158"/>
      <c r="E53" s="158"/>
      <c r="F53" s="158"/>
    </row>
    <row r="54" spans="1:6" ht="18" thickTop="1"/>
    <row r="55" spans="1:6" ht="63">
      <c r="A55" s="175"/>
      <c r="B55" s="178" t="s">
        <v>122</v>
      </c>
      <c r="C55" s="158"/>
      <c r="D55" s="158"/>
      <c r="E55" s="158"/>
      <c r="F55" s="176"/>
    </row>
    <row r="56" spans="1:6">
      <c r="A56" s="175"/>
      <c r="B56" s="22"/>
      <c r="C56" s="158"/>
      <c r="D56" s="158"/>
      <c r="E56" s="158"/>
      <c r="F56" s="176"/>
    </row>
    <row r="57" spans="1:6">
      <c r="A57" s="175"/>
      <c r="B57" s="22"/>
      <c r="C57" s="158"/>
      <c r="D57" s="158"/>
      <c r="E57" s="158"/>
      <c r="F57" s="176"/>
    </row>
    <row r="58" spans="1:6" ht="147.9" thickBot="1">
      <c r="A58" s="179" t="s">
        <v>83</v>
      </c>
      <c r="B58" s="118" t="s">
        <v>207</v>
      </c>
      <c r="C58" s="148"/>
      <c r="D58" s="149"/>
      <c r="E58" s="180"/>
      <c r="F58" s="160"/>
    </row>
    <row r="59" spans="1:6" ht="17.25" customHeight="1" thickBot="1">
      <c r="A59" s="181"/>
      <c r="B59" s="182"/>
      <c r="C59" s="183">
        <v>83</v>
      </c>
      <c r="D59" s="184" t="s">
        <v>5</v>
      </c>
      <c r="E59" s="185"/>
      <c r="F59" s="156">
        <f>C59*E59</f>
        <v>0</v>
      </c>
    </row>
    <row r="60" spans="1:6">
      <c r="A60" s="175"/>
      <c r="B60" s="22"/>
      <c r="C60" s="158"/>
      <c r="D60" s="158"/>
      <c r="E60" s="158"/>
      <c r="F60" s="176"/>
    </row>
    <row r="62" spans="1:6" ht="18" thickBot="1">
      <c r="A62" s="175"/>
      <c r="B62" s="177" t="s">
        <v>55</v>
      </c>
      <c r="C62" s="158"/>
      <c r="D62" s="158"/>
      <c r="E62" s="158"/>
      <c r="F62" s="176"/>
    </row>
    <row r="63" spans="1:6" ht="18" thickTop="1">
      <c r="A63" s="175"/>
      <c r="B63" s="22"/>
      <c r="C63" s="158"/>
      <c r="D63" s="158"/>
      <c r="E63" s="158"/>
      <c r="F63" s="176"/>
    </row>
    <row r="64" spans="1:6">
      <c r="A64" s="175"/>
      <c r="B64" s="22"/>
      <c r="C64" s="158"/>
      <c r="D64" s="158"/>
      <c r="E64" s="158"/>
      <c r="F64" s="176"/>
    </row>
    <row r="65" spans="1:7" ht="49.5" thickBot="1">
      <c r="A65" s="179" t="s">
        <v>84</v>
      </c>
      <c r="B65" s="118" t="s">
        <v>201</v>
      </c>
      <c r="C65" s="148"/>
      <c r="D65" s="149"/>
      <c r="E65" s="149"/>
      <c r="F65" s="160"/>
    </row>
    <row r="66" spans="1:7" ht="17.25" customHeight="1" thickBot="1">
      <c r="A66" s="181"/>
      <c r="B66" s="182"/>
      <c r="C66" s="183">
        <v>9.5</v>
      </c>
      <c r="D66" s="184" t="s">
        <v>5</v>
      </c>
      <c r="E66" s="185"/>
      <c r="F66" s="156">
        <f>C66*E66</f>
        <v>0</v>
      </c>
    </row>
    <row r="67" spans="1:7">
      <c r="A67" s="175"/>
      <c r="B67" s="22"/>
      <c r="C67" s="158"/>
      <c r="D67" s="158"/>
      <c r="E67" s="158"/>
      <c r="F67" s="176"/>
    </row>
    <row r="68" spans="1:7" ht="74.099999999999994" thickBot="1">
      <c r="A68" s="179" t="s">
        <v>85</v>
      </c>
      <c r="B68" s="118" t="s">
        <v>205</v>
      </c>
      <c r="C68" s="148"/>
      <c r="D68" s="149"/>
      <c r="E68" s="180"/>
      <c r="F68" s="160"/>
    </row>
    <row r="69" spans="1:7" ht="17.25" customHeight="1" thickBot="1">
      <c r="A69" s="181"/>
      <c r="B69" s="182"/>
      <c r="C69" s="183">
        <v>1</v>
      </c>
      <c r="D69" s="184" t="s">
        <v>57</v>
      </c>
      <c r="E69" s="185"/>
      <c r="F69" s="156">
        <f>C69*E69</f>
        <v>0</v>
      </c>
    </row>
    <row r="70" spans="1:7">
      <c r="A70" s="175"/>
      <c r="B70" s="22"/>
      <c r="C70" s="158"/>
      <c r="D70" s="158"/>
      <c r="E70" s="158"/>
      <c r="F70" s="176"/>
    </row>
    <row r="71" spans="1:7" s="5" customFormat="1" ht="37.200000000000003" thickBot="1">
      <c r="A71" s="64" t="s">
        <v>86</v>
      </c>
      <c r="B71" s="223" t="s">
        <v>127</v>
      </c>
      <c r="C71" s="49"/>
      <c r="D71" s="12"/>
      <c r="E71" s="12"/>
      <c r="F71" s="17"/>
      <c r="G71" s="322"/>
    </row>
    <row r="72" spans="1:7" s="5" customFormat="1" ht="17.25" customHeight="1" thickBot="1">
      <c r="A72" s="62"/>
      <c r="B72" s="43"/>
      <c r="C72" s="222">
        <v>0.05</v>
      </c>
      <c r="D72" s="69"/>
      <c r="E72" s="68"/>
      <c r="F72" s="20">
        <f>C72*E72</f>
        <v>0</v>
      </c>
      <c r="G72" s="322"/>
    </row>
    <row r="73" spans="1:7" s="5" customFormat="1" ht="17.399999999999999">
      <c r="A73" s="58"/>
      <c r="B73" s="1"/>
      <c r="C73" s="2"/>
      <c r="D73" s="2"/>
      <c r="E73" s="2"/>
      <c r="F73" s="15"/>
      <c r="G73" s="322"/>
    </row>
    <row r="74" spans="1:7" ht="18" thickBot="1">
      <c r="B74" s="150"/>
    </row>
    <row r="75" spans="1:7" ht="18" thickBot="1">
      <c r="A75" s="188"/>
      <c r="B75" s="23" t="s">
        <v>91</v>
      </c>
      <c r="C75" s="389" t="s">
        <v>3</v>
      </c>
      <c r="D75" s="390"/>
      <c r="E75" s="191"/>
      <c r="F75" s="192">
        <f>SUM(F53:F74)</f>
        <v>0</v>
      </c>
    </row>
    <row r="76" spans="1:7">
      <c r="B76" s="150"/>
    </row>
    <row r="77" spans="1:7">
      <c r="B77" s="150"/>
    </row>
    <row r="78" spans="1:7">
      <c r="B78" s="150"/>
    </row>
    <row r="79" spans="1:7">
      <c r="B79" s="150"/>
    </row>
    <row r="80" spans="1:7">
      <c r="B80" s="150"/>
    </row>
    <row r="81" spans="2:2">
      <c r="B81" s="150"/>
    </row>
    <row r="82" spans="2:2">
      <c r="B82" s="150"/>
    </row>
    <row r="83" spans="2:2">
      <c r="B83" s="150"/>
    </row>
    <row r="84" spans="2:2">
      <c r="B84" s="150"/>
    </row>
  </sheetData>
  <sheetProtection algorithmName="SHA-512" hashValue="yiMk1EHEf6TQ+ssh9m9WfUcZBPoNrHLbVoGC22WM1Heap7Oa4peBLH8jzaLEiAOGILzAKlbqff2lDqiaaDB8lQ==" saltValue="8NNGjiiouEY18bI0kxI3+Q==" spinCount="100000" sheet="1" objects="1" scenarios="1"/>
  <protectedRanges>
    <protectedRange sqref="E10:E74" name="Obseg1"/>
  </protectedRanges>
  <mergeCells count="2">
    <mergeCell ref="A7:F7"/>
    <mergeCell ref="C75:D75"/>
  </mergeCells>
  <phoneticPr fontId="11" type="noConversion"/>
  <conditionalFormatting sqref="F61:F64 F1:F14 F74:F65238 F39:F57 F18:F22 F24:F27 F29:F32 F36:F37">
    <cfRule type="cellIs" dxfId="277" priority="71" stopIfTrue="1" operator="equal">
      <formula>0</formula>
    </cfRule>
  </conditionalFormatting>
  <conditionalFormatting sqref="F71:F73">
    <cfRule type="cellIs" dxfId="276" priority="51" stopIfTrue="1" operator="equal">
      <formula>0</formula>
    </cfRule>
  </conditionalFormatting>
  <conditionalFormatting sqref="F38">
    <cfRule type="cellIs" dxfId="275" priority="45" stopIfTrue="1" operator="equal">
      <formula>0</formula>
    </cfRule>
  </conditionalFormatting>
  <conditionalFormatting sqref="F33:F35">
    <cfRule type="cellIs" dxfId="274" priority="39" stopIfTrue="1" operator="equal">
      <formula>0</formula>
    </cfRule>
  </conditionalFormatting>
  <conditionalFormatting sqref="F28">
    <cfRule type="cellIs" dxfId="273" priority="8" stopIfTrue="1" operator="equal">
      <formula>0</formula>
    </cfRule>
  </conditionalFormatting>
  <conditionalFormatting sqref="F65:F67">
    <cfRule type="cellIs" dxfId="272" priority="5" stopIfTrue="1" operator="equal">
      <formula>0</formula>
    </cfRule>
  </conditionalFormatting>
  <conditionalFormatting sqref="F23">
    <cfRule type="cellIs" dxfId="271" priority="4" stopIfTrue="1" operator="equal">
      <formula>0</formula>
    </cfRule>
  </conditionalFormatting>
  <conditionalFormatting sqref="F68:F70">
    <cfRule type="cellIs" dxfId="270" priority="3" stopIfTrue="1" operator="equal">
      <formula>0</formula>
    </cfRule>
  </conditionalFormatting>
  <conditionalFormatting sqref="F15:F17">
    <cfRule type="cellIs" dxfId="269" priority="2" stopIfTrue="1" operator="equal">
      <formula>0</formula>
    </cfRule>
  </conditionalFormatting>
  <conditionalFormatting sqref="F58:F60">
    <cfRule type="cellIs" dxfId="26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44"/>
  <sheetViews>
    <sheetView view="pageBreakPreview" topLeftCell="A24" zoomScaleNormal="100" zoomScaleSheetLayoutView="100" workbookViewId="0">
      <selection activeCell="E32" sqref="E32"/>
    </sheetView>
  </sheetViews>
  <sheetFormatPr defaultColWidth="9.1640625" defaultRowHeight="15"/>
  <cols>
    <col min="1" max="1" width="5.71875" style="74"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27" customWidth="1"/>
    <col min="8" max="8" width="9.1640625" style="5"/>
    <col min="9" max="10" width="7.83203125" style="5" customWidth="1"/>
    <col min="11" max="16384" width="9.1640625" style="5"/>
  </cols>
  <sheetData>
    <row r="2" spans="1:6">
      <c r="A2" s="113" t="s">
        <v>61</v>
      </c>
      <c r="B2" s="73" t="s">
        <v>50</v>
      </c>
      <c r="C2" s="3" t="s">
        <v>4</v>
      </c>
      <c r="D2" s="3" t="s">
        <v>0</v>
      </c>
      <c r="E2" s="3" t="s">
        <v>1</v>
      </c>
      <c r="F2" s="21" t="s">
        <v>2</v>
      </c>
    </row>
    <row r="3" spans="1:6" ht="15.3">
      <c r="B3" s="44"/>
    </row>
    <row r="4" spans="1:6">
      <c r="A4" s="75" t="s">
        <v>146</v>
      </c>
      <c r="B4" s="9" t="s">
        <v>96</v>
      </c>
      <c r="C4" s="76"/>
      <c r="D4" s="76"/>
      <c r="E4" s="76"/>
      <c r="F4" s="76"/>
    </row>
    <row r="5" spans="1:6" ht="15.3">
      <c r="B5" s="44"/>
    </row>
    <row r="6" spans="1:6" s="127" customFormat="1" ht="70.5" customHeight="1">
      <c r="A6" s="391" t="s">
        <v>111</v>
      </c>
      <c r="B6" s="391"/>
      <c r="C6" s="391"/>
      <c r="D6" s="391"/>
      <c r="E6" s="391"/>
      <c r="F6" s="391"/>
    </row>
    <row r="7" spans="1:6" s="127" customFormat="1" ht="70.5" customHeight="1">
      <c r="A7" s="392"/>
      <c r="B7" s="392"/>
      <c r="C7" s="392"/>
      <c r="D7" s="392"/>
      <c r="E7" s="392"/>
      <c r="F7" s="392"/>
    </row>
    <row r="8" spans="1:6" s="127" customFormat="1" ht="70.5" customHeight="1">
      <c r="A8" s="392"/>
      <c r="B8" s="392"/>
      <c r="C8" s="392"/>
      <c r="D8" s="392"/>
      <c r="E8" s="392"/>
      <c r="F8" s="392"/>
    </row>
    <row r="9" spans="1:6" s="127" customFormat="1" ht="70.5" customHeight="1">
      <c r="A9" s="392"/>
      <c r="B9" s="392"/>
      <c r="C9" s="392"/>
      <c r="D9" s="392"/>
      <c r="E9" s="392"/>
      <c r="F9" s="392"/>
    </row>
    <row r="10" spans="1:6" s="127" customFormat="1" ht="70.5" customHeight="1">
      <c r="A10" s="392"/>
      <c r="B10" s="392"/>
      <c r="C10" s="392"/>
      <c r="D10" s="392"/>
      <c r="E10" s="392"/>
      <c r="F10" s="392"/>
    </row>
    <row r="11" spans="1:6" s="127" customFormat="1" ht="77.25" customHeight="1">
      <c r="A11" s="392"/>
      <c r="B11" s="392"/>
      <c r="C11" s="392"/>
      <c r="D11" s="392"/>
      <c r="E11" s="392"/>
      <c r="F11" s="392"/>
    </row>
    <row r="12" spans="1:6" s="127" customFormat="1" ht="15.3">
      <c r="A12" s="74"/>
      <c r="B12" s="44"/>
      <c r="C12" s="6"/>
      <c r="D12" s="8"/>
      <c r="E12" s="6"/>
      <c r="F12" s="6"/>
    </row>
    <row r="13" spans="1:6" s="127" customFormat="1" ht="78" customHeight="1">
      <c r="A13" s="82"/>
      <c r="B13" s="126" t="s">
        <v>274</v>
      </c>
      <c r="C13" s="83"/>
      <c r="D13" s="83"/>
      <c r="E13" s="83"/>
      <c r="F13" s="83"/>
    </row>
    <row r="14" spans="1:6" s="127" customFormat="1" ht="25.5" customHeight="1">
      <c r="A14" s="82"/>
      <c r="B14" s="131"/>
      <c r="C14" s="83"/>
      <c r="D14" s="83"/>
      <c r="E14" s="83"/>
      <c r="F14" s="83"/>
    </row>
    <row r="15" spans="1:6" s="127" customFormat="1" ht="40.5" customHeight="1">
      <c r="A15" s="82"/>
      <c r="B15" s="126" t="s">
        <v>273</v>
      </c>
      <c r="C15" s="83"/>
      <c r="D15" s="83"/>
      <c r="E15" s="83"/>
      <c r="F15" s="83"/>
    </row>
    <row r="16" spans="1:6" s="127" customFormat="1" ht="25.5" customHeight="1">
      <c r="A16" s="82"/>
      <c r="B16" s="131"/>
      <c r="C16" s="83"/>
      <c r="D16" s="83"/>
      <c r="E16" s="83"/>
      <c r="F16" s="83"/>
    </row>
    <row r="17" spans="1:7" s="127" customFormat="1" ht="98.7" thickBot="1">
      <c r="A17" s="77" t="s">
        <v>78</v>
      </c>
      <c r="B17" s="10" t="s">
        <v>272</v>
      </c>
      <c r="C17" s="221"/>
      <c r="D17" s="78"/>
      <c r="E17" s="78"/>
      <c r="F17" s="79"/>
    </row>
    <row r="18" spans="1:7" s="127" customFormat="1" ht="17.25" customHeight="1" thickBot="1">
      <c r="A18" s="80"/>
      <c r="B18" s="87" t="s">
        <v>136</v>
      </c>
      <c r="C18" s="81">
        <v>80</v>
      </c>
      <c r="D18" s="18" t="s">
        <v>57</v>
      </c>
      <c r="E18" s="19"/>
      <c r="F18" s="20">
        <f>C18*E18</f>
        <v>0</v>
      </c>
      <c r="G18" s="166"/>
    </row>
    <row r="19" spans="1:7" s="127" customFormat="1" ht="17.25" customHeight="1" thickBot="1">
      <c r="A19" s="80"/>
      <c r="B19" s="87" t="s">
        <v>179</v>
      </c>
      <c r="C19" s="81">
        <v>20</v>
      </c>
      <c r="D19" s="18" t="s">
        <v>57</v>
      </c>
      <c r="E19" s="19"/>
      <c r="F19" s="20">
        <f>C19*E19</f>
        <v>0</v>
      </c>
      <c r="G19" s="166"/>
    </row>
    <row r="20" spans="1:7" s="127" customFormat="1" ht="17.25" customHeight="1" thickBot="1">
      <c r="A20" s="80"/>
      <c r="B20" s="87" t="s">
        <v>112</v>
      </c>
      <c r="C20" s="81">
        <v>50</v>
      </c>
      <c r="D20" s="18" t="s">
        <v>57</v>
      </c>
      <c r="E20" s="19"/>
      <c r="F20" s="20">
        <f>C20*E20</f>
        <v>0</v>
      </c>
      <c r="G20" s="166"/>
    </row>
    <row r="21" spans="1:7" s="127" customFormat="1" ht="15.3" thickBot="1">
      <c r="A21" s="80"/>
      <c r="B21" s="135" t="s">
        <v>126</v>
      </c>
      <c r="C21" s="81">
        <v>50</v>
      </c>
      <c r="D21" s="18" t="s">
        <v>57</v>
      </c>
      <c r="E21" s="19"/>
      <c r="F21" s="20">
        <f>C21*E21</f>
        <v>0</v>
      </c>
      <c r="G21" s="166"/>
    </row>
    <row r="22" spans="1:7" s="127" customFormat="1">
      <c r="A22" s="82"/>
      <c r="B22" s="131"/>
      <c r="C22" s="83"/>
      <c r="D22" s="83"/>
      <c r="E22" s="83"/>
      <c r="F22" s="83"/>
    </row>
    <row r="23" spans="1:7" s="127" customFormat="1" ht="111" thickBot="1">
      <c r="A23" s="77" t="s">
        <v>74</v>
      </c>
      <c r="B23" s="10" t="s">
        <v>271</v>
      </c>
      <c r="C23" s="11"/>
      <c r="D23" s="78"/>
      <c r="E23" s="78"/>
      <c r="F23" s="79"/>
    </row>
    <row r="24" spans="1:7" s="127" customFormat="1" ht="18.75" customHeight="1" thickBot="1">
      <c r="A24" s="80"/>
      <c r="B24" s="87" t="s">
        <v>134</v>
      </c>
      <c r="C24" s="81">
        <v>18.5</v>
      </c>
      <c r="D24" s="18" t="s">
        <v>57</v>
      </c>
      <c r="E24" s="19"/>
      <c r="F24" s="20">
        <f t="shared" ref="F24:F27" si="0">C24*E24</f>
        <v>0</v>
      </c>
      <c r="G24" s="166"/>
    </row>
    <row r="25" spans="1:7" s="127" customFormat="1" ht="15.3" thickBot="1">
      <c r="A25" s="80"/>
      <c r="B25" s="135" t="s">
        <v>209</v>
      </c>
      <c r="C25" s="81">
        <v>9.5</v>
      </c>
      <c r="D25" s="18" t="s">
        <v>57</v>
      </c>
      <c r="E25" s="19"/>
      <c r="F25" s="20">
        <f>C25*E25</f>
        <v>0</v>
      </c>
      <c r="G25" s="166"/>
    </row>
    <row r="26" spans="1:7" s="127" customFormat="1" ht="15.3" thickBot="1">
      <c r="A26" s="80"/>
      <c r="B26" s="135" t="s">
        <v>135</v>
      </c>
      <c r="C26" s="81">
        <v>92</v>
      </c>
      <c r="D26" s="18" t="s">
        <v>5</v>
      </c>
      <c r="E26" s="19"/>
      <c r="F26" s="20">
        <f>C26*E26</f>
        <v>0</v>
      </c>
      <c r="G26" s="166"/>
    </row>
    <row r="27" spans="1:7" s="127" customFormat="1" ht="18.75" customHeight="1" thickBot="1">
      <c r="A27" s="80"/>
      <c r="B27" s="87" t="s">
        <v>208</v>
      </c>
      <c r="C27" s="81">
        <v>120</v>
      </c>
      <c r="D27" s="18" t="s">
        <v>5</v>
      </c>
      <c r="E27" s="19"/>
      <c r="F27" s="20">
        <f t="shared" si="0"/>
        <v>0</v>
      </c>
      <c r="G27" s="166"/>
    </row>
    <row r="28" spans="1:7" s="127" customFormat="1" ht="18.75" customHeight="1">
      <c r="A28" s="353"/>
      <c r="B28" s="354"/>
      <c r="C28" s="355"/>
      <c r="D28" s="356"/>
      <c r="E28" s="357"/>
      <c r="F28" s="358"/>
      <c r="G28" s="166"/>
    </row>
    <row r="29" spans="1:7" s="127" customFormat="1" ht="107.25" customHeight="1" thickBot="1">
      <c r="A29" s="359" t="s">
        <v>75</v>
      </c>
      <c r="B29" s="360" t="s">
        <v>416</v>
      </c>
      <c r="C29" s="361"/>
      <c r="D29" s="362"/>
      <c r="E29" s="362"/>
      <c r="F29" s="363"/>
      <c r="G29" s="166"/>
    </row>
    <row r="30" spans="1:7" s="127" customFormat="1" ht="18.75" customHeight="1" thickBot="1">
      <c r="A30" s="359"/>
      <c r="B30" s="364" t="s">
        <v>417</v>
      </c>
      <c r="C30" s="365">
        <v>0.4</v>
      </c>
      <c r="D30" s="366" t="s">
        <v>57</v>
      </c>
      <c r="E30" s="19"/>
      <c r="F30" s="367">
        <f>C30*E30</f>
        <v>0</v>
      </c>
      <c r="G30" s="166"/>
    </row>
    <row r="31" spans="1:7" s="127" customFormat="1" ht="18.75" customHeight="1" thickBot="1">
      <c r="A31" s="359"/>
      <c r="B31" s="364" t="s">
        <v>418</v>
      </c>
      <c r="C31" s="365">
        <v>1.1000000000000001</v>
      </c>
      <c r="D31" s="366" t="s">
        <v>5</v>
      </c>
      <c r="E31" s="19"/>
      <c r="F31" s="367">
        <f>C31*E31</f>
        <v>0</v>
      </c>
      <c r="G31" s="166"/>
    </row>
    <row r="32" spans="1:7" s="127" customFormat="1" ht="15.3" thickBot="1">
      <c r="A32" s="368"/>
      <c r="B32" s="364" t="s">
        <v>419</v>
      </c>
      <c r="C32" s="365">
        <v>0.2</v>
      </c>
      <c r="D32" s="366" t="s">
        <v>57</v>
      </c>
      <c r="E32" s="19"/>
      <c r="F32" s="367">
        <f>C32*E32</f>
        <v>0</v>
      </c>
    </row>
    <row r="33" spans="1:7" s="127" customFormat="1" ht="15.3" thickBot="1">
      <c r="A33" s="82"/>
      <c r="B33" s="82"/>
      <c r="C33" s="82"/>
      <c r="D33" s="82"/>
      <c r="E33" s="82"/>
      <c r="F33" s="82"/>
    </row>
    <row r="34" spans="1:7" ht="15.3" thickBot="1">
      <c r="A34" s="91"/>
      <c r="B34" s="9" t="s">
        <v>96</v>
      </c>
      <c r="C34" s="129"/>
      <c r="D34" s="130" t="s">
        <v>3</v>
      </c>
      <c r="E34" s="92"/>
      <c r="F34" s="93">
        <f>SUM(F18:F33)</f>
        <v>0</v>
      </c>
    </row>
    <row r="35" spans="1:7" ht="15.3">
      <c r="B35" s="44"/>
    </row>
    <row r="36" spans="1:7">
      <c r="B36" s="134"/>
    </row>
    <row r="37" spans="1:7" ht="15.3" thickBot="1">
      <c r="A37" s="58"/>
      <c r="B37" s="114" t="s">
        <v>90</v>
      </c>
      <c r="C37" s="2"/>
      <c r="D37" s="2"/>
      <c r="E37" s="2"/>
      <c r="F37" s="2"/>
    </row>
    <row r="38" spans="1:7" ht="15.3" thickTop="1">
      <c r="A38" s="59"/>
      <c r="B38" s="134"/>
    </row>
    <row r="39" spans="1:7">
      <c r="B39" s="134"/>
    </row>
    <row r="40" spans="1:7" ht="37.200000000000003" thickBot="1">
      <c r="A40" s="64" t="s">
        <v>75</v>
      </c>
      <c r="B40" s="223" t="s">
        <v>148</v>
      </c>
      <c r="C40" s="49"/>
      <c r="D40" s="12"/>
      <c r="E40" s="12"/>
      <c r="F40" s="17"/>
      <c r="G40" s="5"/>
    </row>
    <row r="41" spans="1:7" ht="17.25" customHeight="1" thickBot="1">
      <c r="A41" s="62"/>
      <c r="B41" s="43"/>
      <c r="C41" s="222">
        <v>0.05</v>
      </c>
      <c r="D41" s="69"/>
      <c r="E41" s="68">
        <f>SUM(F34:F40)</f>
        <v>0</v>
      </c>
      <c r="F41" s="20">
        <f>C41*E41</f>
        <v>0</v>
      </c>
      <c r="G41" s="5"/>
    </row>
    <row r="42" spans="1:7" ht="14.1">
      <c r="A42" s="58"/>
      <c r="B42" s="1"/>
      <c r="C42" s="2"/>
      <c r="D42" s="2"/>
      <c r="E42" s="2"/>
      <c r="F42" s="15"/>
      <c r="G42" s="5"/>
    </row>
    <row r="43" spans="1:7" ht="15.3" thickBot="1"/>
    <row r="44" spans="1:7" ht="15.3" thickBot="1">
      <c r="A44" s="91"/>
      <c r="B44" s="9" t="s">
        <v>147</v>
      </c>
      <c r="C44" s="393" t="s">
        <v>3</v>
      </c>
      <c r="D44" s="394"/>
      <c r="E44" s="92"/>
      <c r="F44" s="93">
        <f>SUM(F37:F43)</f>
        <v>0</v>
      </c>
    </row>
  </sheetData>
  <sheetProtection algorithmName="SHA-512" hashValue="QYjuXi9RzPqODEOTOl+iVQbBzeIzaTvWPs8IV4NS3OT7tmSuFxhsoyS6UP4XJfLRHpnoN4DK4Ep6zhWZxxi3Lg==" saltValue="PbtW8VvfmpYl1VFXMbm6nQ==" spinCount="100000" sheet="1" objects="1" scenarios="1"/>
  <protectedRanges>
    <protectedRange sqref="E12:E42" name="Obseg1"/>
  </protectedRanges>
  <mergeCells count="2">
    <mergeCell ref="A6:F11"/>
    <mergeCell ref="C44:D44"/>
  </mergeCells>
  <conditionalFormatting sqref="F43:F65493 F1:F14 F27:F28 F20:F24 F17:F18 F33:F39">
    <cfRule type="cellIs" dxfId="267" priority="49" stopIfTrue="1" operator="equal">
      <formula>0</formula>
    </cfRule>
  </conditionalFormatting>
  <conditionalFormatting sqref="F19">
    <cfRule type="cellIs" dxfId="266" priority="29" stopIfTrue="1" operator="equal">
      <formula>0</formula>
    </cfRule>
  </conditionalFormatting>
  <conditionalFormatting sqref="F40:F42">
    <cfRule type="cellIs" dxfId="265" priority="13" stopIfTrue="1" operator="equal">
      <formula>0</formula>
    </cfRule>
  </conditionalFormatting>
  <conditionalFormatting sqref="F26">
    <cfRule type="cellIs" dxfId="264" priority="11" stopIfTrue="1" operator="equal">
      <formula>0</formula>
    </cfRule>
  </conditionalFormatting>
  <conditionalFormatting sqref="F15:F16">
    <cfRule type="cellIs" dxfId="263" priority="8" stopIfTrue="1" operator="equal">
      <formula>0</formula>
    </cfRule>
  </conditionalFormatting>
  <conditionalFormatting sqref="F25">
    <cfRule type="cellIs" dxfId="262" priority="3" stopIfTrue="1" operator="equal">
      <formula>0</formula>
    </cfRule>
  </conditionalFormatting>
  <conditionalFormatting sqref="F32 F29:F30">
    <cfRule type="cellIs" dxfId="261" priority="2" stopIfTrue="1" operator="equal">
      <formula>0</formula>
    </cfRule>
  </conditionalFormatting>
  <conditionalFormatting sqref="F31">
    <cfRule type="cellIs" dxfId="26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 manualBreakCount="1">
    <brk id="1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41"/>
  <sheetViews>
    <sheetView view="pageBreakPreview" topLeftCell="A22" zoomScaleNormal="100" zoomScaleSheetLayoutView="100" workbookViewId="0">
      <selection activeCell="E38" sqref="E38 C38"/>
    </sheetView>
  </sheetViews>
  <sheetFormatPr defaultColWidth="9.1640625" defaultRowHeight="15"/>
  <cols>
    <col min="1" max="1" width="5.71875" style="74"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22.71875" style="127" customWidth="1"/>
    <col min="8" max="8" width="9.1640625" style="5"/>
    <col min="9" max="9" width="10" style="5" customWidth="1"/>
    <col min="10" max="16384" width="9.1640625" style="5"/>
  </cols>
  <sheetData>
    <row r="2" spans="1:6">
      <c r="A2" s="113" t="s">
        <v>61</v>
      </c>
      <c r="B2" s="73" t="s">
        <v>50</v>
      </c>
      <c r="C2" s="3" t="s">
        <v>4</v>
      </c>
      <c r="D2" s="3" t="s">
        <v>0</v>
      </c>
      <c r="E2" s="3" t="s">
        <v>1</v>
      </c>
      <c r="F2" s="21" t="s">
        <v>2</v>
      </c>
    </row>
    <row r="3" spans="1:6" ht="15.3">
      <c r="B3" s="44"/>
    </row>
    <row r="4" spans="1:6">
      <c r="A4" s="75" t="s">
        <v>185</v>
      </c>
      <c r="B4" s="9" t="s">
        <v>182</v>
      </c>
      <c r="C4" s="76"/>
      <c r="D4" s="76"/>
      <c r="E4" s="76"/>
      <c r="F4" s="76"/>
    </row>
    <row r="5" spans="1:6" ht="15.3">
      <c r="B5" s="44"/>
    </row>
    <row r="6" spans="1:6" s="127" customFormat="1" ht="74.25" customHeight="1">
      <c r="A6" s="395" t="s">
        <v>183</v>
      </c>
      <c r="B6" s="395"/>
      <c r="C6" s="395"/>
      <c r="D6" s="395"/>
      <c r="E6" s="395"/>
      <c r="F6" s="395"/>
    </row>
    <row r="7" spans="1:6" s="127" customFormat="1" ht="74.25" customHeight="1">
      <c r="A7" s="395"/>
      <c r="B7" s="395"/>
      <c r="C7" s="395"/>
      <c r="D7" s="395"/>
      <c r="E7" s="395"/>
      <c r="F7" s="395"/>
    </row>
    <row r="8" spans="1:6" s="127" customFormat="1" ht="74.25" customHeight="1">
      <c r="A8" s="395"/>
      <c r="B8" s="395"/>
      <c r="C8" s="395"/>
      <c r="D8" s="395"/>
      <c r="E8" s="395"/>
      <c r="F8" s="395"/>
    </row>
    <row r="9" spans="1:6" s="127" customFormat="1" ht="151.5" customHeight="1">
      <c r="A9" s="395"/>
      <c r="B9" s="395"/>
      <c r="C9" s="395"/>
      <c r="D9" s="395"/>
      <c r="E9" s="395"/>
      <c r="F9" s="395"/>
    </row>
    <row r="10" spans="1:6" s="127" customFormat="1" ht="111.75" customHeight="1">
      <c r="A10" s="395"/>
      <c r="B10" s="395"/>
      <c r="C10" s="395"/>
      <c r="D10" s="395"/>
      <c r="E10" s="395"/>
      <c r="F10" s="395"/>
    </row>
    <row r="11" spans="1:6" s="127" customFormat="1" ht="166.5" customHeight="1">
      <c r="A11" s="395"/>
      <c r="B11" s="395"/>
      <c r="C11" s="395"/>
      <c r="D11" s="395"/>
      <c r="E11" s="395"/>
      <c r="F11" s="395"/>
    </row>
    <row r="12" spans="1:6" s="127" customFormat="1" ht="24" customHeight="1">
      <c r="A12" s="82"/>
      <c r="B12" s="1"/>
      <c r="C12" s="83"/>
      <c r="D12" s="83"/>
      <c r="E12" s="83"/>
      <c r="F12" s="83"/>
    </row>
    <row r="13" spans="1:6" s="127" customFormat="1" ht="207.75" customHeight="1">
      <c r="A13" s="82"/>
      <c r="B13" s="369" t="s">
        <v>184</v>
      </c>
      <c r="C13" s="83"/>
      <c r="D13" s="83"/>
      <c r="E13" s="83"/>
      <c r="F13" s="83"/>
    </row>
    <row r="14" spans="1:6" s="127" customFormat="1">
      <c r="A14" s="82"/>
      <c r="B14" s="280"/>
      <c r="C14" s="83"/>
      <c r="D14" s="83"/>
      <c r="E14" s="83"/>
      <c r="F14" s="83"/>
    </row>
    <row r="15" spans="1:6" s="127" customFormat="1" ht="98.7" thickBot="1">
      <c r="A15" s="370" t="s">
        <v>78</v>
      </c>
      <c r="B15" s="371" t="s">
        <v>420</v>
      </c>
      <c r="C15" s="372"/>
      <c r="D15" s="362"/>
      <c r="E15" s="362"/>
      <c r="F15" s="363"/>
    </row>
    <row r="16" spans="1:6" s="127" customFormat="1" ht="15.3" thickBot="1">
      <c r="A16" s="373"/>
      <c r="B16" s="364" t="s">
        <v>421</v>
      </c>
      <c r="C16" s="365">
        <v>0.25</v>
      </c>
      <c r="D16" s="366" t="s">
        <v>57</v>
      </c>
      <c r="E16" s="19"/>
      <c r="F16" s="367">
        <f>C16*E16</f>
        <v>0</v>
      </c>
    </row>
    <row r="17" spans="1:7" s="127" customFormat="1" ht="15.3" thickBot="1">
      <c r="A17" s="373"/>
      <c r="B17" s="364" t="s">
        <v>422</v>
      </c>
      <c r="C17" s="365">
        <v>20</v>
      </c>
      <c r="D17" s="366" t="s">
        <v>115</v>
      </c>
      <c r="E17" s="19"/>
      <c r="F17" s="367">
        <f>C17*E17</f>
        <v>0</v>
      </c>
    </row>
    <row r="18" spans="1:7" s="127" customFormat="1" ht="15.3" thickBot="1">
      <c r="A18" s="373"/>
      <c r="B18" s="364" t="s">
        <v>423</v>
      </c>
      <c r="C18" s="365">
        <v>7.6</v>
      </c>
      <c r="D18" s="366" t="s">
        <v>6</v>
      </c>
      <c r="E18" s="19"/>
      <c r="F18" s="367">
        <f>C18*E18</f>
        <v>0</v>
      </c>
    </row>
    <row r="19" spans="1:7" s="127" customFormat="1" ht="15.3" thickBot="1">
      <c r="A19" s="368"/>
      <c r="B19" s="374"/>
      <c r="C19" s="375"/>
      <c r="D19" s="375"/>
      <c r="E19" s="375"/>
      <c r="F19" s="375"/>
    </row>
    <row r="20" spans="1:7" s="127" customFormat="1" ht="15.3" thickBot="1">
      <c r="A20" s="368"/>
      <c r="B20" s="376" t="s">
        <v>424</v>
      </c>
      <c r="C20" s="396" t="s">
        <v>3</v>
      </c>
      <c r="D20" s="397"/>
      <c r="E20" s="377"/>
      <c r="F20" s="378">
        <f>SUM(F16:F19)</f>
        <v>0</v>
      </c>
    </row>
    <row r="21" spans="1:7" s="127" customFormat="1">
      <c r="A21" s="368"/>
      <c r="B21" s="379"/>
      <c r="C21" s="380"/>
      <c r="D21" s="381"/>
      <c r="E21" s="382"/>
      <c r="F21" s="382"/>
    </row>
    <row r="22" spans="1:7" s="127" customFormat="1">
      <c r="A22" s="368"/>
      <c r="B22" s="379"/>
      <c r="C22" s="380"/>
      <c r="D22" s="381"/>
      <c r="E22" s="382"/>
      <c r="F22" s="382"/>
    </row>
    <row r="23" spans="1:7" ht="15.3" thickBot="1">
      <c r="A23" s="58"/>
      <c r="B23" s="114" t="s">
        <v>90</v>
      </c>
      <c r="C23" s="2"/>
      <c r="D23" s="2"/>
      <c r="E23" s="2"/>
      <c r="F23" s="2"/>
    </row>
    <row r="24" spans="1:7" ht="15.3" thickTop="1">
      <c r="A24" s="59"/>
      <c r="B24" s="134"/>
    </row>
    <row r="25" spans="1:7">
      <c r="B25" s="134"/>
    </row>
    <row r="26" spans="1:7" s="127" customFormat="1" ht="86.4" thickBot="1">
      <c r="A26" s="77" t="s">
        <v>74</v>
      </c>
      <c r="B26" s="118" t="s">
        <v>212</v>
      </c>
      <c r="C26" s="11"/>
      <c r="D26" s="78"/>
      <c r="E26" s="78"/>
      <c r="F26" s="79"/>
    </row>
    <row r="27" spans="1:7" s="127" customFormat="1" ht="18.75" customHeight="1" thickBot="1">
      <c r="A27" s="80"/>
      <c r="B27" s="87" t="s">
        <v>113</v>
      </c>
      <c r="C27" s="81">
        <v>5</v>
      </c>
      <c r="D27" s="18" t="s">
        <v>5</v>
      </c>
      <c r="E27" s="19"/>
      <c r="F27" s="20">
        <f>C27*E27</f>
        <v>0</v>
      </c>
      <c r="G27" s="166"/>
    </row>
    <row r="28" spans="1:7" s="127" customFormat="1" ht="18.75" customHeight="1" thickBot="1">
      <c r="A28" s="80"/>
      <c r="B28" s="87" t="s">
        <v>211</v>
      </c>
      <c r="C28" s="81">
        <v>125</v>
      </c>
      <c r="D28" s="18" t="s">
        <v>115</v>
      </c>
      <c r="E28" s="19"/>
      <c r="F28" s="20">
        <f>C28*E28</f>
        <v>0</v>
      </c>
      <c r="G28" s="166"/>
    </row>
    <row r="29" spans="1:7" s="127" customFormat="1" ht="18.75" customHeight="1" thickBot="1">
      <c r="A29" s="80"/>
      <c r="B29" s="87" t="s">
        <v>114</v>
      </c>
      <c r="C29" s="81">
        <v>2.5</v>
      </c>
      <c r="D29" s="18" t="s">
        <v>57</v>
      </c>
      <c r="E29" s="19"/>
      <c r="F29" s="20">
        <f>C29*E29</f>
        <v>0</v>
      </c>
      <c r="G29" s="166"/>
    </row>
    <row r="30" spans="1:7" s="127" customFormat="1" ht="18.75" customHeight="1" thickBot="1">
      <c r="A30" s="80"/>
      <c r="B30" s="87" t="s">
        <v>213</v>
      </c>
      <c r="C30" s="81">
        <v>6.7</v>
      </c>
      <c r="D30" s="18" t="s">
        <v>5</v>
      </c>
      <c r="E30" s="19"/>
      <c r="F30" s="20">
        <f>C30*E30</f>
        <v>0</v>
      </c>
      <c r="G30" s="166"/>
    </row>
    <row r="31" spans="1:7" s="127" customFormat="1">
      <c r="A31" s="82"/>
      <c r="B31" s="131"/>
      <c r="C31" s="83"/>
      <c r="D31" s="83"/>
      <c r="E31" s="83"/>
      <c r="F31" s="83"/>
    </row>
    <row r="32" spans="1:7" s="127" customFormat="1" ht="86.4" thickBot="1">
      <c r="A32" s="77" t="s">
        <v>75</v>
      </c>
      <c r="B32" s="118" t="s">
        <v>210</v>
      </c>
      <c r="C32" s="11"/>
      <c r="D32" s="78"/>
      <c r="E32" s="78"/>
      <c r="F32" s="79"/>
    </row>
    <row r="33" spans="1:7" s="127" customFormat="1" ht="18.75" customHeight="1" thickBot="1">
      <c r="A33" s="80"/>
      <c r="B33" s="87" t="s">
        <v>113</v>
      </c>
      <c r="C33" s="81">
        <v>3</v>
      </c>
      <c r="D33" s="18" t="s">
        <v>5</v>
      </c>
      <c r="E33" s="19"/>
      <c r="F33" s="20">
        <f>C33*E33</f>
        <v>0</v>
      </c>
      <c r="G33" s="166"/>
    </row>
    <row r="34" spans="1:7" s="127" customFormat="1" ht="18.75" customHeight="1" thickBot="1">
      <c r="A34" s="80"/>
      <c r="B34" s="87" t="s">
        <v>211</v>
      </c>
      <c r="C34" s="81">
        <v>55</v>
      </c>
      <c r="D34" s="18" t="s">
        <v>115</v>
      </c>
      <c r="E34" s="19"/>
      <c r="F34" s="20">
        <f>C34*E34</f>
        <v>0</v>
      </c>
      <c r="G34" s="166"/>
    </row>
    <row r="35" spans="1:7" s="127" customFormat="1" ht="18.75" customHeight="1" thickBot="1">
      <c r="A35" s="80"/>
      <c r="B35" s="87" t="s">
        <v>114</v>
      </c>
      <c r="C35" s="81">
        <v>1.1000000000000001</v>
      </c>
      <c r="D35" s="18" t="s">
        <v>57</v>
      </c>
      <c r="E35" s="19"/>
      <c r="F35" s="20">
        <f>C35*E35</f>
        <v>0</v>
      </c>
      <c r="G35" s="166"/>
    </row>
    <row r="36" spans="1:7" s="127" customFormat="1">
      <c r="A36" s="82"/>
      <c r="B36" s="131"/>
      <c r="C36" s="83"/>
      <c r="D36" s="83"/>
      <c r="E36" s="83"/>
      <c r="F36" s="83"/>
    </row>
    <row r="37" spans="1:7" customFormat="1" ht="42" customHeight="1" thickBot="1">
      <c r="A37" s="77" t="s">
        <v>76</v>
      </c>
      <c r="B37" s="383" t="s">
        <v>58</v>
      </c>
      <c r="C37" s="84"/>
      <c r="D37" s="85"/>
      <c r="E37" s="85"/>
      <c r="F37" s="86"/>
      <c r="G37" s="128"/>
    </row>
    <row r="38" spans="1:7" customFormat="1" ht="21.75" customHeight="1" thickBot="1">
      <c r="A38" s="55"/>
      <c r="B38" s="87"/>
      <c r="C38" s="88">
        <v>0.05</v>
      </c>
      <c r="D38" s="89"/>
      <c r="E38" s="19">
        <f>SUM(F23:F37)</f>
        <v>0</v>
      </c>
      <c r="F38" s="90">
        <f>E38*C38</f>
        <v>0</v>
      </c>
      <c r="G38" s="128"/>
    </row>
    <row r="39" spans="1:7" customFormat="1" ht="12.75" customHeight="1">
      <c r="A39" s="82"/>
      <c r="B39" s="82"/>
      <c r="C39" s="82"/>
      <c r="D39" s="82"/>
      <c r="E39" s="82"/>
      <c r="F39" s="82"/>
      <c r="G39" s="128"/>
    </row>
    <row r="40" spans="1:7" ht="15.3" thickBot="1"/>
    <row r="41" spans="1:7" ht="15.3" thickBot="1">
      <c r="A41" s="91"/>
      <c r="B41" s="9" t="s">
        <v>181</v>
      </c>
      <c r="C41" s="393" t="s">
        <v>3</v>
      </c>
      <c r="D41" s="394"/>
      <c r="E41" s="92"/>
      <c r="F41" s="93">
        <f>SUM(F27:F40)</f>
        <v>0</v>
      </c>
    </row>
  </sheetData>
  <sheetProtection algorithmName="SHA-512" hashValue="JssFiKAsG9y8m2tTeMDoQIZR/KG4jpt5u5XvbKZfUAjZjQvglL0Zvyr//Ezxo8DWOVVEFG8CXqxReaxRPESAvA==" saltValue="HKTkJbqccBatZCom5CndvA==" spinCount="100000" sheet="1" objects="1" scenarios="1"/>
  <protectedRanges>
    <protectedRange sqref="E13:E39" name="Obseg1"/>
  </protectedRanges>
  <mergeCells count="3">
    <mergeCell ref="C41:D41"/>
    <mergeCell ref="A6:F11"/>
    <mergeCell ref="C20:D20"/>
  </mergeCells>
  <conditionalFormatting sqref="F1:F5 F37:F65535 F12:F14 F23:F25">
    <cfRule type="cellIs" dxfId="259" priority="36" stopIfTrue="1" operator="equal">
      <formula>0</formula>
    </cfRule>
  </conditionalFormatting>
  <conditionalFormatting sqref="F6:F11">
    <cfRule type="cellIs" dxfId="258" priority="17" stopIfTrue="1" operator="equal">
      <formula>0</formula>
    </cfRule>
  </conditionalFormatting>
  <conditionalFormatting sqref="F26 F29 F31">
    <cfRule type="cellIs" dxfId="257" priority="11" stopIfTrue="1" operator="equal">
      <formula>0</formula>
    </cfRule>
  </conditionalFormatting>
  <conditionalFormatting sqref="F28">
    <cfRule type="cellIs" dxfId="256" priority="10" stopIfTrue="1" operator="equal">
      <formula>0</formula>
    </cfRule>
  </conditionalFormatting>
  <conditionalFormatting sqref="F27">
    <cfRule type="cellIs" dxfId="255" priority="9" stopIfTrue="1" operator="equal">
      <formula>0</formula>
    </cfRule>
  </conditionalFormatting>
  <conditionalFormatting sqref="F32 F35:F36">
    <cfRule type="cellIs" dxfId="254" priority="8" stopIfTrue="1" operator="equal">
      <formula>0</formula>
    </cfRule>
  </conditionalFormatting>
  <conditionalFormatting sqref="F34">
    <cfRule type="cellIs" dxfId="253" priority="7" stopIfTrue="1" operator="equal">
      <formula>0</formula>
    </cfRule>
  </conditionalFormatting>
  <conditionalFormatting sqref="F33">
    <cfRule type="cellIs" dxfId="252" priority="6" stopIfTrue="1" operator="equal">
      <formula>0</formula>
    </cfRule>
  </conditionalFormatting>
  <conditionalFormatting sqref="F30">
    <cfRule type="cellIs" dxfId="251" priority="5" stopIfTrue="1" operator="equal">
      <formula>0</formula>
    </cfRule>
  </conditionalFormatting>
  <conditionalFormatting sqref="F19">
    <cfRule type="cellIs" dxfId="250" priority="4" stopIfTrue="1" operator="equal">
      <formula>0</formula>
    </cfRule>
  </conditionalFormatting>
  <conditionalFormatting sqref="F15:F17">
    <cfRule type="cellIs" dxfId="249" priority="3" stopIfTrue="1" operator="equal">
      <formula>0</formula>
    </cfRule>
  </conditionalFormatting>
  <conditionalFormatting sqref="F18">
    <cfRule type="cellIs" dxfId="248" priority="2" stopIfTrue="1" operator="equal">
      <formula>0</formula>
    </cfRule>
  </conditionalFormatting>
  <conditionalFormatting sqref="F20:F22">
    <cfRule type="cellIs" dxfId="247"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8"/>
  <sheetViews>
    <sheetView view="pageBreakPreview" topLeftCell="A7" zoomScaleNormal="100" zoomScaleSheetLayoutView="100" workbookViewId="0">
      <selection activeCell="E35" sqref="E35"/>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4"/>
      <c r="B1" s="7"/>
      <c r="C1" s="6"/>
      <c r="D1" s="8"/>
      <c r="E1" s="6"/>
      <c r="F1" s="6"/>
    </row>
    <row r="2" spans="1:6" s="5" customFormat="1" ht="13.8">
      <c r="A2" s="113" t="s">
        <v>61</v>
      </c>
      <c r="B2" s="73" t="s">
        <v>50</v>
      </c>
      <c r="C2" s="3" t="s">
        <v>4</v>
      </c>
      <c r="D2" s="3" t="s">
        <v>0</v>
      </c>
      <c r="E2" s="3" t="s">
        <v>1</v>
      </c>
      <c r="F2" s="21" t="s">
        <v>2</v>
      </c>
    </row>
    <row r="3" spans="1:6" s="5" customFormat="1" ht="15.3">
      <c r="A3" s="74"/>
      <c r="B3" s="44"/>
      <c r="C3" s="6"/>
      <c r="D3" s="8"/>
      <c r="E3" s="6"/>
      <c r="F3" s="6"/>
    </row>
    <row r="4" spans="1:6" ht="15">
      <c r="A4" s="56" t="s">
        <v>150</v>
      </c>
      <c r="B4" s="9" t="s">
        <v>149</v>
      </c>
      <c r="C4" s="14"/>
      <c r="D4" s="14"/>
      <c r="E4" s="14"/>
      <c r="F4" s="14"/>
    </row>
    <row r="5" spans="1:6" ht="15">
      <c r="A5" s="57"/>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3" t="s">
        <v>48</v>
      </c>
      <c r="B27" s="44"/>
      <c r="C27" s="6"/>
      <c r="D27" s="8"/>
      <c r="E27" s="6"/>
      <c r="F27" s="6"/>
    </row>
    <row r="28" spans="1:7" ht="15.3">
      <c r="A28" s="65"/>
      <c r="B28" s="44"/>
      <c r="C28" s="6"/>
      <c r="D28" s="8"/>
      <c r="E28" s="6"/>
      <c r="F28" s="6"/>
    </row>
    <row r="29" spans="1:7" ht="36.9">
      <c r="A29" s="53"/>
      <c r="B29" s="115" t="s">
        <v>60</v>
      </c>
      <c r="C29" s="6"/>
      <c r="D29" s="8"/>
      <c r="E29" s="6"/>
      <c r="F29" s="6"/>
    </row>
    <row r="30" spans="1:7" ht="15.3">
      <c r="A30" s="59"/>
      <c r="B30" s="44"/>
      <c r="C30" s="6"/>
      <c r="D30" s="8"/>
      <c r="E30" s="6"/>
      <c r="F30" s="6"/>
    </row>
    <row r="31" spans="1:7" ht="24.9" thickBot="1">
      <c r="A31" s="64" t="s">
        <v>78</v>
      </c>
      <c r="B31" s="10" t="s">
        <v>275</v>
      </c>
      <c r="C31" s="11"/>
      <c r="D31" s="45"/>
      <c r="E31" s="45"/>
      <c r="F31" s="46"/>
    </row>
    <row r="32" spans="1:7" ht="16.5" customHeight="1" thickBot="1">
      <c r="A32" s="62"/>
      <c r="B32" s="43"/>
      <c r="C32" s="70">
        <v>830</v>
      </c>
      <c r="D32" s="69" t="s">
        <v>5</v>
      </c>
      <c r="E32" s="68"/>
      <c r="F32" s="20">
        <f>C32*E32</f>
        <v>0</v>
      </c>
      <c r="G32" s="166"/>
    </row>
    <row r="33" spans="1:7" ht="15.3">
      <c r="A33" s="59"/>
      <c r="B33" s="44"/>
      <c r="C33" s="6"/>
      <c r="D33" s="8"/>
      <c r="E33" s="6"/>
      <c r="F33" s="6"/>
    </row>
    <row r="34" spans="1:7" ht="24.9" thickBot="1">
      <c r="A34" s="64" t="s">
        <v>74</v>
      </c>
      <c r="B34" s="223" t="s">
        <v>116</v>
      </c>
      <c r="C34" s="49"/>
      <c r="D34" s="45"/>
      <c r="E34" s="45"/>
      <c r="F34" s="46"/>
    </row>
    <row r="35" spans="1:7" ht="16.5" customHeight="1" thickBot="1">
      <c r="A35" s="62"/>
      <c r="B35" s="43"/>
      <c r="C35" s="70">
        <v>830</v>
      </c>
      <c r="D35" s="69" t="s">
        <v>5</v>
      </c>
      <c r="E35" s="68"/>
      <c r="F35" s="20">
        <f>C35*E35</f>
        <v>0</v>
      </c>
      <c r="G35" s="166"/>
    </row>
    <row r="36" spans="1:7" ht="15.3">
      <c r="A36" s="59"/>
      <c r="B36" s="44"/>
      <c r="C36" s="6"/>
      <c r="D36" s="8"/>
      <c r="E36" s="6"/>
      <c r="F36" s="6"/>
    </row>
    <row r="37" spans="1:7" ht="15.6" thickBot="1">
      <c r="A37" s="59"/>
      <c r="B37" s="44"/>
      <c r="C37" s="6"/>
      <c r="D37" s="8"/>
      <c r="E37" s="6"/>
      <c r="F37" s="6"/>
    </row>
    <row r="38" spans="1:7" ht="15.3" thickBot="1">
      <c r="A38" s="60"/>
      <c r="B38" s="9" t="s">
        <v>149</v>
      </c>
      <c r="C38" s="393" t="s">
        <v>3</v>
      </c>
      <c r="D38" s="394"/>
      <c r="E38" s="47"/>
      <c r="F38" s="48">
        <f>SUM(F28:F37)</f>
        <v>0</v>
      </c>
    </row>
  </sheetData>
  <sheetProtection algorithmName="SHA-512" hashValue="l0S5pwZ9EYdhHA7SyzlOwmAFP8ZKc++MdfjMDCRL9d1b9GcY85pj8De/HZT80kRPECt1m98F8604JrlHTYa7nQ==" saltValue="ocTtoEi+V8PAG0yZWUqNaQ==" spinCount="100000" sheet="1" objects="1" scenarios="1"/>
  <protectedRanges>
    <protectedRange sqref="E31:E37" name="Obseg1"/>
  </protectedRanges>
  <mergeCells count="1">
    <mergeCell ref="C38:D38"/>
  </mergeCells>
  <conditionalFormatting sqref="E32:F32 E1:F5 F4:F34 F36:F38">
    <cfRule type="cellIs" dxfId="246" priority="18" stopIfTrue="1" operator="equal">
      <formula>0</formula>
    </cfRule>
  </conditionalFormatting>
  <conditionalFormatting sqref="F36">
    <cfRule type="cellIs" dxfId="245" priority="11" stopIfTrue="1" operator="equal">
      <formula>0</formula>
    </cfRule>
  </conditionalFormatting>
  <conditionalFormatting sqref="F35">
    <cfRule type="cellIs" dxfId="244"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70"/>
  <sheetViews>
    <sheetView view="pageBreakPreview" topLeftCell="A48" zoomScaleNormal="100" zoomScaleSheetLayoutView="100" workbookViewId="0">
      <selection activeCell="A2" sqref="A1:XFD1048576"/>
    </sheetView>
  </sheetViews>
  <sheetFormatPr defaultColWidth="9.1640625" defaultRowHeight="15"/>
  <cols>
    <col min="1" max="1" width="5.71875" style="74"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42" customWidth="1"/>
    <col min="8" max="8" width="9.1640625" style="5"/>
    <col min="9" max="9" width="10" style="5" customWidth="1"/>
    <col min="10" max="16384" width="9.1640625" style="5"/>
  </cols>
  <sheetData>
    <row r="2" spans="1:8">
      <c r="A2" s="113" t="s">
        <v>61</v>
      </c>
      <c r="B2" s="73" t="s">
        <v>50</v>
      </c>
      <c r="C2" s="3" t="s">
        <v>4</v>
      </c>
      <c r="D2" s="3" t="s">
        <v>0</v>
      </c>
      <c r="E2" s="3" t="s">
        <v>1</v>
      </c>
      <c r="F2" s="21" t="s">
        <v>2</v>
      </c>
    </row>
    <row r="3" spans="1:8" ht="15.3">
      <c r="B3" s="44"/>
    </row>
    <row r="4" spans="1:8">
      <c r="A4" s="75" t="s">
        <v>151</v>
      </c>
      <c r="B4" s="9" t="s">
        <v>59</v>
      </c>
      <c r="C4" s="76"/>
      <c r="D4" s="76"/>
      <c r="E4" s="76"/>
      <c r="F4" s="76"/>
    </row>
    <row r="5" spans="1:8" s="127" customFormat="1" ht="15.3">
      <c r="A5" s="74"/>
      <c r="B5" s="44"/>
      <c r="C5" s="6"/>
      <c r="D5" s="8"/>
      <c r="E5" s="6"/>
      <c r="F5" s="6"/>
      <c r="G5" s="142"/>
    </row>
    <row r="6" spans="1:8" s="140" customFormat="1" ht="43.5" customHeight="1">
      <c r="A6" s="398" t="s">
        <v>101</v>
      </c>
      <c r="B6" s="398"/>
      <c r="C6" s="398"/>
      <c r="D6" s="398"/>
      <c r="E6" s="398"/>
      <c r="F6" s="398"/>
      <c r="G6" s="143"/>
      <c r="H6" s="139"/>
    </row>
    <row r="7" spans="1:8" s="140" customFormat="1" ht="43.5" customHeight="1">
      <c r="A7" s="399"/>
      <c r="B7" s="399"/>
      <c r="C7" s="399"/>
      <c r="D7" s="399"/>
      <c r="E7" s="399"/>
      <c r="F7" s="399"/>
      <c r="G7" s="143"/>
      <c r="H7" s="139"/>
    </row>
    <row r="8" spans="1:8" s="140" customFormat="1" ht="43.5" customHeight="1">
      <c r="A8" s="399"/>
      <c r="B8" s="399"/>
      <c r="C8" s="399"/>
      <c r="D8" s="399"/>
      <c r="E8" s="399"/>
      <c r="F8" s="399"/>
      <c r="G8" s="144"/>
    </row>
    <row r="9" spans="1:8" s="140" customFormat="1" ht="43.5" customHeight="1">
      <c r="A9" s="399"/>
      <c r="B9" s="399"/>
      <c r="C9" s="399"/>
      <c r="D9" s="399"/>
      <c r="E9" s="399"/>
      <c r="F9" s="399"/>
      <c r="G9" s="144"/>
    </row>
    <row r="10" spans="1:8" s="140" customFormat="1" ht="43.5" customHeight="1">
      <c r="A10" s="399"/>
      <c r="B10" s="399"/>
      <c r="C10" s="399"/>
      <c r="D10" s="399"/>
      <c r="E10" s="399"/>
      <c r="F10" s="399"/>
      <c r="G10" s="144"/>
    </row>
    <row r="11" spans="1:8" s="140" customFormat="1" ht="43.5" customHeight="1">
      <c r="A11" s="399"/>
      <c r="B11" s="399"/>
      <c r="C11" s="399"/>
      <c r="D11" s="399"/>
      <c r="E11" s="399"/>
      <c r="F11" s="399"/>
      <c r="G11" s="144"/>
    </row>
    <row r="12" spans="1:8" s="140" customFormat="1" ht="43.5" customHeight="1">
      <c r="A12" s="399"/>
      <c r="B12" s="399"/>
      <c r="C12" s="399"/>
      <c r="D12" s="399"/>
      <c r="E12" s="399"/>
      <c r="F12" s="399"/>
      <c r="G12" s="144"/>
    </row>
    <row r="13" spans="1:8" s="140" customFormat="1" ht="43.5" customHeight="1">
      <c r="A13" s="399"/>
      <c r="B13" s="399"/>
      <c r="C13" s="399"/>
      <c r="D13" s="399"/>
      <c r="E13" s="399"/>
      <c r="F13" s="399"/>
      <c r="G13" s="144"/>
    </row>
    <row r="14" spans="1:8" s="140" customFormat="1" ht="43.5" customHeight="1">
      <c r="A14" s="399"/>
      <c r="B14" s="399"/>
      <c r="C14" s="399"/>
      <c r="D14" s="399"/>
      <c r="E14" s="399"/>
      <c r="F14" s="399"/>
      <c r="G14" s="144"/>
    </row>
    <row r="15" spans="1:8" s="140" customFormat="1" ht="43.5" customHeight="1">
      <c r="A15" s="399"/>
      <c r="B15" s="399"/>
      <c r="C15" s="399"/>
      <c r="D15" s="399"/>
      <c r="E15" s="399"/>
      <c r="F15" s="399"/>
      <c r="G15" s="144"/>
    </row>
    <row r="16" spans="1:8" s="140" customFormat="1" ht="49.5" customHeight="1">
      <c r="A16" s="399"/>
      <c r="B16" s="399"/>
      <c r="C16" s="399"/>
      <c r="D16" s="399"/>
      <c r="E16" s="399"/>
      <c r="F16" s="399"/>
      <c r="G16" s="144"/>
    </row>
    <row r="17" spans="1:7" s="141" customFormat="1" ht="51" customHeight="1">
      <c r="A17" s="398" t="s">
        <v>102</v>
      </c>
      <c r="B17" s="398"/>
      <c r="C17" s="398"/>
      <c r="D17" s="398"/>
      <c r="E17" s="398"/>
      <c r="F17" s="398"/>
      <c r="G17" s="144"/>
    </row>
    <row r="18" spans="1:7" s="141" customFormat="1" ht="51" customHeight="1">
      <c r="A18" s="399"/>
      <c r="B18" s="399"/>
      <c r="C18" s="399"/>
      <c r="D18" s="399"/>
      <c r="E18" s="399"/>
      <c r="F18" s="399"/>
      <c r="G18" s="144"/>
    </row>
    <row r="19" spans="1:7" s="141" customFormat="1" ht="51" customHeight="1">
      <c r="A19" s="399"/>
      <c r="B19" s="399"/>
      <c r="C19" s="399"/>
      <c r="D19" s="399"/>
      <c r="E19" s="399"/>
      <c r="F19" s="399"/>
      <c r="G19" s="144"/>
    </row>
    <row r="20" spans="1:7" s="141" customFormat="1" ht="51" customHeight="1">
      <c r="A20" s="399"/>
      <c r="B20" s="399"/>
      <c r="C20" s="399"/>
      <c r="D20" s="399"/>
      <c r="E20" s="399"/>
      <c r="F20" s="399"/>
      <c r="G20" s="144"/>
    </row>
    <row r="21" spans="1:7" s="141" customFormat="1" ht="51" customHeight="1">
      <c r="A21" s="399"/>
      <c r="B21" s="399"/>
      <c r="C21" s="399"/>
      <c r="D21" s="399"/>
      <c r="E21" s="399"/>
      <c r="F21" s="399"/>
      <c r="G21" s="144"/>
    </row>
    <row r="22" spans="1:7" s="141" customFormat="1" ht="57" customHeight="1">
      <c r="A22" s="399"/>
      <c r="B22" s="399"/>
      <c r="C22" s="399"/>
      <c r="D22" s="399"/>
      <c r="E22" s="399"/>
      <c r="F22" s="399"/>
      <c r="G22" s="144"/>
    </row>
    <row r="23" spans="1:7" s="127" customFormat="1" ht="15.3">
      <c r="A23" s="74"/>
      <c r="B23" s="44"/>
      <c r="C23" s="6"/>
      <c r="D23" s="8"/>
      <c r="E23" s="6"/>
      <c r="F23" s="6"/>
      <c r="G23" s="142"/>
    </row>
    <row r="24" spans="1:7" s="127" customFormat="1">
      <c r="A24" s="82"/>
      <c r="B24" s="132"/>
      <c r="C24" s="83"/>
      <c r="D24" s="83"/>
      <c r="E24" s="83"/>
      <c r="F24" s="83"/>
      <c r="G24" s="142"/>
    </row>
    <row r="25" spans="1:7" s="127" customFormat="1" ht="307.8" thickBot="1">
      <c r="A25" s="77" t="s">
        <v>78</v>
      </c>
      <c r="B25" s="10" t="s">
        <v>281</v>
      </c>
      <c r="C25" s="11"/>
      <c r="D25" s="78"/>
      <c r="E25" s="78"/>
      <c r="F25" s="79"/>
      <c r="G25" s="142"/>
    </row>
    <row r="26" spans="1:7" s="127" customFormat="1" ht="19.5" customHeight="1" thickBot="1">
      <c r="A26" s="80"/>
      <c r="B26" s="87" t="s">
        <v>180</v>
      </c>
      <c r="C26" s="81">
        <v>201</v>
      </c>
      <c r="D26" s="18" t="s">
        <v>5</v>
      </c>
      <c r="E26" s="19"/>
      <c r="F26" s="20">
        <f>C26*E26</f>
        <v>0</v>
      </c>
      <c r="G26" s="166"/>
    </row>
    <row r="27" spans="1:7" s="127" customFormat="1" ht="19.5" customHeight="1" thickBot="1">
      <c r="A27" s="80"/>
      <c r="B27" s="87" t="s">
        <v>197</v>
      </c>
      <c r="C27" s="81">
        <v>138</v>
      </c>
      <c r="D27" s="18" t="s">
        <v>5</v>
      </c>
      <c r="E27" s="19"/>
      <c r="F27" s="20">
        <f>C27*E27</f>
        <v>0</v>
      </c>
      <c r="G27" s="166"/>
    </row>
    <row r="28" spans="1:7" s="127" customFormat="1" ht="19.5" customHeight="1" thickBot="1">
      <c r="A28" s="80"/>
      <c r="B28" s="87" t="s">
        <v>190</v>
      </c>
      <c r="C28" s="81">
        <v>138</v>
      </c>
      <c r="D28" s="18" t="s">
        <v>5</v>
      </c>
      <c r="E28" s="19"/>
      <c r="F28" s="20">
        <f>C28*E28</f>
        <v>0</v>
      </c>
      <c r="G28" s="166"/>
    </row>
    <row r="29" spans="1:7" s="127" customFormat="1" ht="19.5" customHeight="1" thickBot="1">
      <c r="A29" s="80"/>
      <c r="B29" s="87" t="s">
        <v>191</v>
      </c>
      <c r="C29" s="81">
        <v>138</v>
      </c>
      <c r="D29" s="18" t="s">
        <v>5</v>
      </c>
      <c r="E29" s="19"/>
      <c r="F29" s="20">
        <f>C29*E29</f>
        <v>0</v>
      </c>
      <c r="G29" s="166"/>
    </row>
    <row r="30" spans="1:7" s="127" customFormat="1">
      <c r="A30" s="82"/>
      <c r="B30" s="131"/>
      <c r="C30" s="83"/>
      <c r="D30" s="83"/>
      <c r="E30" s="83"/>
      <c r="F30" s="83"/>
      <c r="G30" s="142"/>
    </row>
    <row r="31" spans="1:7" s="127" customFormat="1" ht="221.7" thickBot="1">
      <c r="A31" s="77" t="s">
        <v>74</v>
      </c>
      <c r="B31" s="10" t="s">
        <v>279</v>
      </c>
      <c r="C31" s="11"/>
      <c r="D31" s="78"/>
      <c r="E31" s="122"/>
      <c r="F31" s="79"/>
      <c r="G31" s="145"/>
    </row>
    <row r="32" spans="1:7" ht="18.75" customHeight="1" thickBot="1">
      <c r="A32" s="80"/>
      <c r="B32" s="87" t="s">
        <v>105</v>
      </c>
      <c r="C32" s="81">
        <v>648</v>
      </c>
      <c r="D32" s="18" t="s">
        <v>5</v>
      </c>
      <c r="E32" s="19"/>
      <c r="F32" s="20">
        <f t="shared" ref="F32:F34" si="0">C32*E32</f>
        <v>0</v>
      </c>
      <c r="G32" s="166"/>
    </row>
    <row r="33" spans="1:7" ht="18.75" customHeight="1" thickBot="1">
      <c r="A33" s="80"/>
      <c r="B33" s="87" t="s">
        <v>280</v>
      </c>
      <c r="C33" s="81">
        <v>648</v>
      </c>
      <c r="D33" s="18" t="s">
        <v>5</v>
      </c>
      <c r="E33" s="19"/>
      <c r="F33" s="20">
        <f t="shared" si="0"/>
        <v>0</v>
      </c>
      <c r="G33" s="166"/>
    </row>
    <row r="34" spans="1:7" ht="18.75" customHeight="1" thickBot="1">
      <c r="A34" s="80"/>
      <c r="B34" s="87" t="s">
        <v>119</v>
      </c>
      <c r="C34" s="81">
        <v>648</v>
      </c>
      <c r="D34" s="18" t="s">
        <v>5</v>
      </c>
      <c r="E34" s="19"/>
      <c r="F34" s="20">
        <f t="shared" si="0"/>
        <v>0</v>
      </c>
      <c r="G34" s="166"/>
    </row>
    <row r="35" spans="1:7" s="127" customFormat="1">
      <c r="A35" s="82"/>
      <c r="B35" s="131"/>
      <c r="C35" s="83"/>
      <c r="D35" s="83"/>
      <c r="E35" s="83"/>
      <c r="F35" s="83"/>
      <c r="G35" s="142"/>
    </row>
    <row r="36" spans="1:7" s="127" customFormat="1" ht="98.7" thickBot="1">
      <c r="A36" s="77" t="s">
        <v>75</v>
      </c>
      <c r="B36" s="10" t="s">
        <v>278</v>
      </c>
      <c r="C36" s="11"/>
      <c r="D36" s="78"/>
      <c r="E36" s="78"/>
      <c r="F36" s="79"/>
      <c r="G36" s="142"/>
    </row>
    <row r="37" spans="1:7" s="127" customFormat="1" ht="18.75" customHeight="1" thickBot="1">
      <c r="A37" s="80"/>
      <c r="B37" s="133"/>
      <c r="C37" s="70">
        <v>60</v>
      </c>
      <c r="D37" s="69" t="s">
        <v>5</v>
      </c>
      <c r="E37" s="19"/>
      <c r="F37" s="20">
        <f>C37*E37</f>
        <v>0</v>
      </c>
      <c r="G37" s="166"/>
    </row>
    <row r="38" spans="1:7" s="127" customFormat="1">
      <c r="A38" s="82"/>
      <c r="B38" s="131"/>
      <c r="C38" s="83"/>
      <c r="D38" s="83"/>
      <c r="E38" s="83"/>
      <c r="F38" s="83"/>
      <c r="G38" s="142"/>
    </row>
    <row r="39" spans="1:7" ht="74.099999999999994" thickBot="1">
      <c r="A39" s="77" t="s">
        <v>76</v>
      </c>
      <c r="B39" s="10" t="s">
        <v>277</v>
      </c>
      <c r="C39" s="11"/>
      <c r="D39" s="78"/>
      <c r="E39" s="122"/>
      <c r="F39" s="79"/>
    </row>
    <row r="40" spans="1:7" ht="18.75" customHeight="1" thickBot="1">
      <c r="A40" s="80"/>
      <c r="B40" s="133" t="s">
        <v>72</v>
      </c>
      <c r="C40" s="70">
        <v>5</v>
      </c>
      <c r="D40" s="69" t="s">
        <v>5</v>
      </c>
      <c r="E40" s="19"/>
      <c r="F40" s="20">
        <f>C40*E40</f>
        <v>0</v>
      </c>
      <c r="G40" s="166"/>
    </row>
    <row r="41" spans="1:7" ht="18.75" customHeight="1" thickBot="1">
      <c r="A41" s="80"/>
      <c r="B41" s="133" t="s">
        <v>73</v>
      </c>
      <c r="C41" s="70">
        <v>5</v>
      </c>
      <c r="D41" s="69" t="s">
        <v>5</v>
      </c>
      <c r="E41" s="19"/>
      <c r="F41" s="20">
        <f>C41*E41</f>
        <v>0</v>
      </c>
      <c r="G41" s="166"/>
    </row>
    <row r="42" spans="1:7">
      <c r="A42" s="82"/>
      <c r="B42" s="131"/>
      <c r="C42" s="83"/>
      <c r="D42" s="83"/>
      <c r="E42" s="83"/>
      <c r="F42" s="83"/>
    </row>
    <row r="43" spans="1:7" ht="135.6" thickBot="1">
      <c r="A43" s="77" t="s">
        <v>79</v>
      </c>
      <c r="B43" s="10" t="s">
        <v>276</v>
      </c>
      <c r="C43" s="11"/>
      <c r="D43" s="78"/>
      <c r="E43" s="122"/>
      <c r="F43" s="79"/>
    </row>
    <row r="44" spans="1:7" ht="18.75" customHeight="1" thickBot="1">
      <c r="A44" s="80"/>
      <c r="B44" s="133" t="s">
        <v>215</v>
      </c>
      <c r="C44" s="70">
        <v>184</v>
      </c>
      <c r="D44" s="69" t="s">
        <v>6</v>
      </c>
      <c r="E44" s="19"/>
      <c r="F44" s="20">
        <f>C44*E44</f>
        <v>0</v>
      </c>
      <c r="G44" s="166"/>
    </row>
    <row r="45" spans="1:7" ht="18.75" customHeight="1" thickBot="1">
      <c r="A45" s="80"/>
      <c r="B45" s="133" t="s">
        <v>214</v>
      </c>
      <c r="C45" s="70">
        <v>27</v>
      </c>
      <c r="D45" s="69" t="s">
        <v>6</v>
      </c>
      <c r="E45" s="19"/>
      <c r="F45" s="20">
        <f>C45*E45</f>
        <v>0</v>
      </c>
      <c r="G45" s="166"/>
    </row>
    <row r="46" spans="1:7">
      <c r="A46" s="82"/>
      <c r="B46" s="131"/>
      <c r="C46" s="83"/>
      <c r="D46" s="83"/>
      <c r="E46" s="83"/>
      <c r="F46" s="83"/>
      <c r="G46" s="145"/>
    </row>
    <row r="47" spans="1:7" s="127" customFormat="1" ht="74.099999999999994" thickBot="1">
      <c r="A47" s="77" t="s">
        <v>77</v>
      </c>
      <c r="B47" s="10" t="s">
        <v>187</v>
      </c>
      <c r="C47" s="11"/>
      <c r="D47" s="78"/>
      <c r="E47" s="78"/>
      <c r="F47" s="79"/>
      <c r="G47" s="142"/>
    </row>
    <row r="48" spans="1:7" s="127" customFormat="1" ht="16.5" customHeight="1" thickBot="1">
      <c r="A48" s="80"/>
      <c r="B48" s="87" t="s">
        <v>51</v>
      </c>
      <c r="C48" s="81">
        <v>30</v>
      </c>
      <c r="D48" s="18" t="s">
        <v>52</v>
      </c>
      <c r="E48" s="19"/>
      <c r="F48" s="20">
        <f>C48*E48</f>
        <v>0</v>
      </c>
      <c r="G48" s="166"/>
    </row>
    <row r="49" spans="1:7" s="127" customFormat="1" ht="16.5" customHeight="1" thickBot="1">
      <c r="A49" s="80"/>
      <c r="B49" s="87" t="s">
        <v>53</v>
      </c>
      <c r="C49" s="81">
        <v>30</v>
      </c>
      <c r="D49" s="18" t="s">
        <v>52</v>
      </c>
      <c r="E49" s="19"/>
      <c r="F49" s="20">
        <f>C49*E49</f>
        <v>0</v>
      </c>
      <c r="G49" s="166"/>
    </row>
    <row r="50" spans="1:7" s="127" customFormat="1" ht="16.5" customHeight="1" thickBot="1">
      <c r="A50" s="80"/>
      <c r="B50" s="87" t="s">
        <v>54</v>
      </c>
      <c r="C50" s="81">
        <v>30</v>
      </c>
      <c r="D50" s="18" t="s">
        <v>52</v>
      </c>
      <c r="E50" s="19"/>
      <c r="F50" s="20">
        <f>C50*E50</f>
        <v>0</v>
      </c>
      <c r="G50" s="166"/>
    </row>
    <row r="51" spans="1:7" s="127" customFormat="1">
      <c r="A51" s="82"/>
      <c r="B51" s="131"/>
      <c r="C51" s="83"/>
      <c r="D51" s="83"/>
      <c r="E51" s="83"/>
      <c r="F51" s="83"/>
      <c r="G51" s="142"/>
    </row>
    <row r="52" spans="1:7" s="127" customFormat="1" ht="15.3" thickBot="1">
      <c r="A52" s="82"/>
      <c r="B52" s="82"/>
      <c r="C52" s="82"/>
      <c r="D52" s="82"/>
      <c r="E52" s="82"/>
      <c r="F52" s="82"/>
      <c r="G52" s="142"/>
    </row>
    <row r="53" spans="1:7" ht="15.3" thickBot="1">
      <c r="A53" s="91"/>
      <c r="B53" s="9" t="s">
        <v>59</v>
      </c>
      <c r="C53" s="129"/>
      <c r="D53" s="130" t="s">
        <v>3</v>
      </c>
      <c r="E53" s="92"/>
      <c r="F53" s="93">
        <f>SUM(F23:F52)</f>
        <v>0</v>
      </c>
    </row>
    <row r="54" spans="1:7" ht="15.3">
      <c r="B54" s="44"/>
    </row>
    <row r="55" spans="1:7">
      <c r="B55" s="134"/>
    </row>
    <row r="56" spans="1:7">
      <c r="B56" s="134"/>
    </row>
    <row r="57" spans="1:7" ht="15.3" thickBot="1">
      <c r="A57" s="58"/>
      <c r="B57" s="114" t="s">
        <v>90</v>
      </c>
      <c r="C57" s="2"/>
      <c r="D57" s="2"/>
      <c r="E57" s="2"/>
      <c r="F57" s="2"/>
    </row>
    <row r="58" spans="1:7" ht="15.3" thickTop="1">
      <c r="A58" s="59"/>
      <c r="B58" s="134"/>
    </row>
    <row r="59" spans="1:7">
      <c r="B59" s="134"/>
    </row>
    <row r="60" spans="1:7" s="127" customFormat="1" ht="86.4" thickBot="1">
      <c r="A60" s="77" t="s">
        <v>80</v>
      </c>
      <c r="B60" s="10" t="s">
        <v>216</v>
      </c>
      <c r="C60" s="11"/>
      <c r="D60" s="78"/>
      <c r="E60" s="78"/>
      <c r="F60" s="79"/>
      <c r="G60" s="142"/>
    </row>
    <row r="61" spans="1:7" s="127" customFormat="1" ht="18.75" customHeight="1" thickBot="1">
      <c r="A61" s="80"/>
      <c r="B61" s="133"/>
      <c r="C61" s="70">
        <v>8</v>
      </c>
      <c r="D61" s="69" t="s">
        <v>5</v>
      </c>
      <c r="E61" s="19"/>
      <c r="F61" s="20">
        <f>C61*E61</f>
        <v>0</v>
      </c>
      <c r="G61" s="166"/>
    </row>
    <row r="62" spans="1:7" s="127" customFormat="1">
      <c r="A62" s="82"/>
      <c r="B62" s="131"/>
      <c r="C62" s="83"/>
      <c r="D62" s="83"/>
      <c r="E62" s="83"/>
      <c r="F62" s="83"/>
      <c r="G62" s="142"/>
    </row>
    <row r="63" spans="1:7" s="150" customFormat="1" ht="49.5" thickBot="1">
      <c r="A63" s="258" t="s">
        <v>81</v>
      </c>
      <c r="B63" s="272" t="s">
        <v>262</v>
      </c>
      <c r="C63" s="259"/>
      <c r="D63" s="260"/>
      <c r="E63" s="260"/>
      <c r="F63" s="261"/>
      <c r="G63" s="144"/>
    </row>
    <row r="64" spans="1:7" s="150" customFormat="1" ht="19.5" customHeight="1" thickBot="1">
      <c r="A64" s="151"/>
      <c r="B64" s="273" t="s">
        <v>261</v>
      </c>
      <c r="C64" s="153">
        <v>10</v>
      </c>
      <c r="D64" s="154" t="s">
        <v>6</v>
      </c>
      <c r="E64" s="155"/>
      <c r="F64" s="156">
        <f>C64*E64</f>
        <v>0</v>
      </c>
      <c r="G64" s="166"/>
    </row>
    <row r="65" spans="1:7" s="150" customFormat="1" ht="13.5" customHeight="1">
      <c r="A65" s="157"/>
      <c r="B65" s="22"/>
      <c r="C65" s="158"/>
      <c r="D65" s="158"/>
      <c r="E65" s="158"/>
      <c r="F65" s="158"/>
      <c r="G65" s="144"/>
    </row>
    <row r="66" spans="1:7" ht="37.200000000000003" thickBot="1">
      <c r="A66" s="64" t="s">
        <v>82</v>
      </c>
      <c r="B66" s="223" t="s">
        <v>128</v>
      </c>
      <c r="C66" s="49"/>
      <c r="D66" s="12"/>
      <c r="E66" s="12"/>
      <c r="F66" s="17"/>
      <c r="G66" s="5"/>
    </row>
    <row r="67" spans="1:7" ht="17.25" customHeight="1" thickBot="1">
      <c r="A67" s="62"/>
      <c r="B67" s="43"/>
      <c r="C67" s="222">
        <v>0.05</v>
      </c>
      <c r="D67" s="69"/>
      <c r="E67" s="68">
        <f>SUM(F53:F66)</f>
        <v>0</v>
      </c>
      <c r="F67" s="20">
        <f>C67*E67</f>
        <v>0</v>
      </c>
      <c r="G67" s="5"/>
    </row>
    <row r="68" spans="1:7" ht="14.1">
      <c r="A68" s="58"/>
      <c r="B68" s="1"/>
      <c r="C68" s="2"/>
      <c r="D68" s="2"/>
      <c r="E68" s="2"/>
      <c r="F68" s="15"/>
      <c r="G68" s="5"/>
    </row>
    <row r="69" spans="1:7" ht="15.3" thickBot="1"/>
    <row r="70" spans="1:7" ht="15.3" thickBot="1">
      <c r="A70" s="91"/>
      <c r="B70" s="9" t="s">
        <v>103</v>
      </c>
      <c r="C70" s="393" t="s">
        <v>3</v>
      </c>
      <c r="D70" s="394"/>
      <c r="E70" s="92"/>
      <c r="F70" s="93">
        <f>SUM(F57:F69)</f>
        <v>0</v>
      </c>
    </row>
  </sheetData>
  <sheetProtection algorithmName="SHA-512" hashValue="TndOvF+RP/DA5nqriiqyejdZ/PMFgLLKCzfppHRwoS1YQeIakA6N7BJecbb30y8IhdewrDp3uNIGde5e3p8yTA==" saltValue="LLJLDkiSAcTkYJQBEfC/Qg==" spinCount="100000" sheet="1" objects="1" scenarios="1"/>
  <protectedRanges>
    <protectedRange sqref="E25:E69" name="Obseg1"/>
  </protectedRanges>
  <mergeCells count="3">
    <mergeCell ref="C70:D70"/>
    <mergeCell ref="A6:F16"/>
    <mergeCell ref="A17:F22"/>
  </mergeCells>
  <conditionalFormatting sqref="F1:F5 F69:F65238 F62 F29:F31 F35:F59 F23:F27">
    <cfRule type="cellIs" dxfId="243" priority="158" stopIfTrue="1" operator="equal">
      <formula>0</formula>
    </cfRule>
  </conditionalFormatting>
  <conditionalFormatting sqref="F6:F22">
    <cfRule type="cellIs" dxfId="242" priority="139" stopIfTrue="1" operator="equal">
      <formula>0</formula>
    </cfRule>
  </conditionalFormatting>
  <conditionalFormatting sqref="F34">
    <cfRule type="cellIs" dxfId="241" priority="135" stopIfTrue="1" operator="equal">
      <formula>0</formula>
    </cfRule>
  </conditionalFormatting>
  <conditionalFormatting sqref="F32">
    <cfRule type="cellIs" dxfId="240" priority="132" stopIfTrue="1" operator="equal">
      <formula>0</formula>
    </cfRule>
  </conditionalFormatting>
  <conditionalFormatting sqref="F33">
    <cfRule type="cellIs" dxfId="239" priority="130" stopIfTrue="1" operator="equal">
      <formula>0</formula>
    </cfRule>
  </conditionalFormatting>
  <conditionalFormatting sqref="F66:F68">
    <cfRule type="cellIs" dxfId="238" priority="71" stopIfTrue="1" operator="equal">
      <formula>0</formula>
    </cfRule>
  </conditionalFormatting>
  <conditionalFormatting sqref="F60">
    <cfRule type="cellIs" dxfId="237" priority="69" stopIfTrue="1" operator="equal">
      <formula>0</formula>
    </cfRule>
  </conditionalFormatting>
  <conditionalFormatting sqref="F61">
    <cfRule type="cellIs" dxfId="236" priority="68" stopIfTrue="1" operator="equal">
      <formula>0</formula>
    </cfRule>
  </conditionalFormatting>
  <conditionalFormatting sqref="F28">
    <cfRule type="cellIs" dxfId="235" priority="34" stopIfTrue="1" operator="equal">
      <formula>0</formula>
    </cfRule>
  </conditionalFormatting>
  <conditionalFormatting sqref="F63 F65">
    <cfRule type="cellIs" dxfId="234" priority="6" stopIfTrue="1" operator="equal">
      <formula>0</formula>
    </cfRule>
  </conditionalFormatting>
  <conditionalFormatting sqref="F64">
    <cfRule type="cellIs" dxfId="233"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22" max="5" man="1"/>
    <brk id="5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30"/>
  <sheetViews>
    <sheetView view="pageBreakPreview" zoomScaleNormal="100" zoomScaleSheetLayoutView="100" workbookViewId="0">
      <selection activeCell="F19" sqref="F19"/>
    </sheetView>
  </sheetViews>
  <sheetFormatPr defaultColWidth="9.1640625" defaultRowHeight="15"/>
  <cols>
    <col min="1" max="1" width="5.71875" style="74"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27" customWidth="1"/>
    <col min="8" max="8" width="9.1640625" style="5"/>
    <col min="9" max="10" width="7.83203125" style="5" customWidth="1"/>
    <col min="11" max="16384" width="9.1640625" style="5"/>
  </cols>
  <sheetData>
    <row r="2" spans="1:7">
      <c r="A2" s="113" t="s">
        <v>61</v>
      </c>
      <c r="B2" s="73" t="s">
        <v>50</v>
      </c>
      <c r="C2" s="3" t="s">
        <v>4</v>
      </c>
      <c r="D2" s="3" t="s">
        <v>0</v>
      </c>
      <c r="E2" s="3" t="s">
        <v>1</v>
      </c>
      <c r="F2" s="21" t="s">
        <v>2</v>
      </c>
    </row>
    <row r="3" spans="1:7" ht="15.3">
      <c r="B3" s="44"/>
    </row>
    <row r="4" spans="1:7">
      <c r="A4" s="75" t="s">
        <v>152</v>
      </c>
      <c r="B4" s="9" t="s">
        <v>153</v>
      </c>
      <c r="C4" s="76"/>
      <c r="D4" s="76"/>
      <c r="E4" s="76"/>
      <c r="F4" s="76"/>
    </row>
    <row r="5" spans="1:7" ht="15.3">
      <c r="B5" s="44"/>
    </row>
    <row r="6" spans="1:7" s="127" customFormat="1" ht="70.5" customHeight="1">
      <c r="A6" s="391" t="s">
        <v>178</v>
      </c>
      <c r="B6" s="391"/>
      <c r="C6" s="391"/>
      <c r="D6" s="391"/>
      <c r="E6" s="391"/>
      <c r="F6" s="391"/>
    </row>
    <row r="7" spans="1:7" s="127" customFormat="1" ht="70.5" customHeight="1">
      <c r="A7" s="392"/>
      <c r="B7" s="392"/>
      <c r="C7" s="392"/>
      <c r="D7" s="392"/>
      <c r="E7" s="392"/>
      <c r="F7" s="392"/>
    </row>
    <row r="8" spans="1:7" s="127" customFormat="1" ht="70.5" customHeight="1">
      <c r="A8" s="392"/>
      <c r="B8" s="392"/>
      <c r="C8" s="392"/>
      <c r="D8" s="392"/>
      <c r="E8" s="392"/>
      <c r="F8" s="392"/>
    </row>
    <row r="9" spans="1:7" s="127" customFormat="1" ht="70.5" customHeight="1">
      <c r="A9" s="392"/>
      <c r="B9" s="392"/>
      <c r="C9" s="392"/>
      <c r="D9" s="392"/>
      <c r="E9" s="392"/>
      <c r="F9" s="392"/>
    </row>
    <row r="10" spans="1:7" s="127" customFormat="1" ht="70.5" customHeight="1">
      <c r="A10" s="392"/>
      <c r="B10" s="392"/>
      <c r="C10" s="392"/>
      <c r="D10" s="392"/>
      <c r="E10" s="392"/>
      <c r="F10" s="392"/>
    </row>
    <row r="11" spans="1:7" s="127" customFormat="1" ht="77.25" customHeight="1">
      <c r="A11" s="392"/>
      <c r="B11" s="392"/>
      <c r="C11" s="392"/>
      <c r="D11" s="392"/>
      <c r="E11" s="392"/>
      <c r="F11" s="392"/>
    </row>
    <row r="12" spans="1:7" s="127" customFormat="1" ht="15.3">
      <c r="A12" s="74"/>
      <c r="B12" s="44"/>
      <c r="C12" s="6"/>
      <c r="D12" s="8"/>
      <c r="E12" s="6"/>
      <c r="F12" s="6"/>
    </row>
    <row r="13" spans="1:7" s="127" customFormat="1" ht="61.5">
      <c r="A13" s="82"/>
      <c r="B13" s="256" t="s">
        <v>196</v>
      </c>
      <c r="C13" s="83"/>
      <c r="D13" s="83"/>
      <c r="E13" s="83"/>
      <c r="F13" s="83"/>
    </row>
    <row r="14" spans="1:7" s="127" customFormat="1" ht="25.5" customHeight="1">
      <c r="A14" s="82"/>
      <c r="B14" s="131"/>
      <c r="C14" s="83"/>
      <c r="D14" s="83"/>
      <c r="E14" s="83"/>
      <c r="F14" s="83"/>
    </row>
    <row r="15" spans="1:7" s="127" customFormat="1" ht="172.5" thickBot="1">
      <c r="A15" s="77" t="s">
        <v>78</v>
      </c>
      <c r="B15" s="10" t="s">
        <v>217</v>
      </c>
      <c r="C15" s="11"/>
      <c r="D15" s="78"/>
      <c r="E15" s="78"/>
      <c r="F15" s="79"/>
    </row>
    <row r="16" spans="1:7" s="127" customFormat="1" ht="18.75" customHeight="1" thickBot="1">
      <c r="A16" s="80"/>
      <c r="B16" s="4"/>
      <c r="C16" s="81">
        <v>6</v>
      </c>
      <c r="D16" s="18" t="s">
        <v>9</v>
      </c>
      <c r="E16" s="19"/>
      <c r="F16" s="20">
        <f t="shared" ref="F16" si="0">C16*E16</f>
        <v>0</v>
      </c>
      <c r="G16" s="166"/>
    </row>
    <row r="17" spans="1:10" s="127" customFormat="1">
      <c r="A17" s="82"/>
      <c r="B17" s="131"/>
      <c r="C17" s="83"/>
      <c r="D17" s="83"/>
      <c r="E17" s="83"/>
      <c r="F17" s="83"/>
    </row>
    <row r="18" spans="1:10" s="127" customFormat="1" ht="15.3" thickBot="1">
      <c r="A18" s="82"/>
      <c r="B18" s="82"/>
      <c r="C18" s="82"/>
      <c r="D18" s="82"/>
      <c r="E18" s="82"/>
      <c r="F18" s="82"/>
    </row>
    <row r="19" spans="1:10" s="127" customFormat="1" ht="15.3" thickBot="1">
      <c r="A19" s="91"/>
      <c r="B19" s="9" t="s">
        <v>153</v>
      </c>
      <c r="C19" s="129"/>
      <c r="D19" s="130" t="s">
        <v>3</v>
      </c>
      <c r="E19" s="92"/>
      <c r="F19" s="93">
        <f>SUM(F12:F18)</f>
        <v>0</v>
      </c>
      <c r="H19" s="5"/>
      <c r="I19" s="5"/>
      <c r="J19" s="5"/>
    </row>
    <row r="20" spans="1:10" s="127" customFormat="1" ht="15.3">
      <c r="A20" s="74"/>
      <c r="B20" s="44"/>
      <c r="C20" s="6"/>
      <c r="D20" s="8"/>
      <c r="E20" s="6"/>
      <c r="F20" s="6"/>
      <c r="H20" s="5"/>
      <c r="I20" s="5"/>
      <c r="J20" s="5"/>
    </row>
    <row r="21" spans="1:10" s="127" customFormat="1">
      <c r="A21" s="74"/>
      <c r="B21" s="134"/>
      <c r="C21" s="6"/>
      <c r="D21" s="8"/>
      <c r="E21" s="6"/>
      <c r="F21" s="6"/>
      <c r="H21" s="5"/>
      <c r="I21" s="5"/>
      <c r="J21" s="5"/>
    </row>
    <row r="22" spans="1:10" s="127" customFormat="1">
      <c r="A22" s="74"/>
      <c r="B22" s="134"/>
      <c r="C22" s="6"/>
      <c r="D22" s="8"/>
      <c r="E22" s="6"/>
      <c r="F22" s="6"/>
      <c r="H22" s="5"/>
      <c r="I22" s="5"/>
      <c r="J22" s="5"/>
    </row>
    <row r="23" spans="1:10" s="127" customFormat="1" ht="15.3" thickBot="1">
      <c r="A23" s="58"/>
      <c r="B23" s="114" t="s">
        <v>90</v>
      </c>
      <c r="C23" s="2"/>
      <c r="D23" s="2"/>
      <c r="E23" s="2"/>
      <c r="F23" s="2"/>
      <c r="H23" s="5"/>
      <c r="I23" s="5"/>
      <c r="J23" s="5"/>
    </row>
    <row r="24" spans="1:10" s="127" customFormat="1" ht="15.3" thickTop="1">
      <c r="A24" s="59"/>
      <c r="B24" s="134"/>
      <c r="C24" s="6"/>
      <c r="D24" s="8"/>
      <c r="E24" s="6"/>
      <c r="F24" s="6"/>
      <c r="H24" s="5"/>
      <c r="I24" s="5"/>
      <c r="J24" s="5"/>
    </row>
    <row r="25" spans="1:10" s="127" customFormat="1">
      <c r="A25" s="74"/>
      <c r="B25" s="134"/>
      <c r="C25" s="6"/>
      <c r="D25" s="8"/>
      <c r="E25" s="6"/>
      <c r="F25" s="6"/>
      <c r="H25" s="5"/>
      <c r="I25" s="5"/>
      <c r="J25" s="5"/>
    </row>
    <row r="26" spans="1:10" ht="37.200000000000003" thickBot="1">
      <c r="A26" s="64" t="s">
        <v>74</v>
      </c>
      <c r="B26" s="223" t="s">
        <v>177</v>
      </c>
      <c r="C26" s="49"/>
      <c r="D26" s="12"/>
      <c r="E26" s="12"/>
      <c r="F26" s="17"/>
      <c r="G26" s="5"/>
    </row>
    <row r="27" spans="1:10" ht="17.25" customHeight="1" thickBot="1">
      <c r="A27" s="62"/>
      <c r="B27" s="43"/>
      <c r="C27" s="222">
        <v>0.05</v>
      </c>
      <c r="D27" s="69"/>
      <c r="E27" s="68">
        <f>SUM(F19:F26)</f>
        <v>0</v>
      </c>
      <c r="F27" s="20">
        <f>C27*E27</f>
        <v>0</v>
      </c>
      <c r="G27" s="5"/>
    </row>
    <row r="28" spans="1:10" ht="14.1">
      <c r="A28" s="58"/>
      <c r="B28" s="1"/>
      <c r="C28" s="2"/>
      <c r="D28" s="2"/>
      <c r="E28" s="2"/>
      <c r="F28" s="15"/>
      <c r="G28" s="5"/>
    </row>
    <row r="29" spans="1:10" ht="15.3" thickBot="1"/>
    <row r="30" spans="1:10" ht="15.3" thickBot="1">
      <c r="A30" s="91"/>
      <c r="B30" s="9" t="s">
        <v>154</v>
      </c>
      <c r="C30" s="393" t="s">
        <v>3</v>
      </c>
      <c r="D30" s="394"/>
      <c r="E30" s="92"/>
      <c r="F30" s="93">
        <f>SUM(F23:F29)</f>
        <v>0</v>
      </c>
    </row>
  </sheetData>
  <sheetProtection algorithmName="SHA-512" hashValue="OL4JAM6QMJEuLYlrKwfb3dgtiBsNuxZzfqTzs/Qv2w0ZGet0uTKKvRswH0eVi3PCayyVTWFINMQDfWzHnur03w==" saltValue="hzxZT8K5ojp74c3dqCspZA==" spinCount="100000" sheet="1" objects="1" scenarios="1"/>
  <protectedRanges>
    <protectedRange sqref="E13:E28" name="Obseg1"/>
  </protectedRanges>
  <mergeCells count="2">
    <mergeCell ref="A6:F11"/>
    <mergeCell ref="C30:D30"/>
  </mergeCells>
  <conditionalFormatting sqref="F29:F65471 F1:F12 F17:F25">
    <cfRule type="cellIs" dxfId="232" priority="26" stopIfTrue="1" operator="equal">
      <formula>0</formula>
    </cfRule>
  </conditionalFormatting>
  <conditionalFormatting sqref="F26:F28">
    <cfRule type="cellIs" dxfId="231" priority="9" stopIfTrue="1" operator="equal">
      <formula>0</formula>
    </cfRule>
  </conditionalFormatting>
  <conditionalFormatting sqref="F13:F14">
    <cfRule type="cellIs" dxfId="230" priority="4" stopIfTrue="1" operator="equal">
      <formula>0</formula>
    </cfRule>
  </conditionalFormatting>
  <conditionalFormatting sqref="F15:F16">
    <cfRule type="cellIs" dxfId="229"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3"/>
  <sheetViews>
    <sheetView view="pageBreakPreview" topLeftCell="A37" zoomScaleNormal="100" zoomScaleSheetLayoutView="100" workbookViewId="0">
      <selection activeCell="C47" sqref="C47"/>
    </sheetView>
  </sheetViews>
  <sheetFormatPr defaultColWidth="9.1640625" defaultRowHeight="12.3"/>
  <cols>
    <col min="1" max="1" width="5.71875" style="59"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24" customWidth="1"/>
    <col min="8" max="16384" width="9.1640625" style="5"/>
  </cols>
  <sheetData>
    <row r="1" spans="1:7">
      <c r="A1" s="74"/>
    </row>
    <row r="2" spans="1:7" ht="13.8">
      <c r="A2" s="113" t="s">
        <v>61</v>
      </c>
      <c r="B2" s="73" t="s">
        <v>50</v>
      </c>
      <c r="C2" s="3" t="s">
        <v>4</v>
      </c>
      <c r="D2" s="3" t="s">
        <v>0</v>
      </c>
      <c r="E2" s="3" t="s">
        <v>1</v>
      </c>
      <c r="F2" s="21" t="s">
        <v>2</v>
      </c>
    </row>
    <row r="3" spans="1:7" ht="15.3">
      <c r="A3" s="74"/>
      <c r="B3" s="44"/>
    </row>
    <row r="4" spans="1:7" ht="18" customHeight="1">
      <c r="A4" s="56" t="s">
        <v>160</v>
      </c>
      <c r="B4" s="9" t="s">
        <v>137</v>
      </c>
      <c r="C4" s="14"/>
      <c r="D4" s="14"/>
      <c r="E4" s="14"/>
      <c r="F4" s="14"/>
    </row>
    <row r="5" spans="1:7" ht="15">
      <c r="A5" s="57"/>
      <c r="B5" s="13"/>
      <c r="C5" s="14"/>
      <c r="D5" s="14"/>
      <c r="E5" s="14"/>
      <c r="F5" s="14"/>
    </row>
    <row r="6" spans="1:7" ht="309" customHeight="1">
      <c r="A6" s="400" t="s">
        <v>68</v>
      </c>
      <c r="B6" s="400"/>
      <c r="C6" s="400"/>
      <c r="D6" s="400"/>
      <c r="E6" s="400"/>
      <c r="F6" s="400"/>
    </row>
    <row r="7" spans="1:7" ht="73.8">
      <c r="A7" s="58"/>
      <c r="B7" s="94" t="s">
        <v>10</v>
      </c>
      <c r="C7" s="2"/>
      <c r="D7" s="2"/>
      <c r="E7" s="2"/>
      <c r="F7" s="15"/>
    </row>
    <row r="8" spans="1:7" ht="13.8">
      <c r="A8" s="58"/>
      <c r="B8" s="71"/>
      <c r="C8" s="2"/>
      <c r="D8" s="2"/>
      <c r="E8" s="2"/>
      <c r="F8" s="15"/>
    </row>
    <row r="9" spans="1:7" ht="13.8">
      <c r="A9" s="58"/>
      <c r="B9" s="71"/>
      <c r="C9" s="2"/>
      <c r="D9" s="2"/>
      <c r="E9" s="2"/>
      <c r="F9" s="15"/>
    </row>
    <row r="10" spans="1:7" ht="221.7" thickBot="1">
      <c r="A10" s="64" t="s">
        <v>78</v>
      </c>
      <c r="B10" s="125" t="s">
        <v>289</v>
      </c>
      <c r="C10" s="11"/>
      <c r="D10" s="12"/>
      <c r="E10" s="120"/>
      <c r="F10" s="16"/>
    </row>
    <row r="11" spans="1:7" ht="21" customHeight="1" thickBot="1">
      <c r="A11" s="80"/>
      <c r="B11" s="87" t="s">
        <v>89</v>
      </c>
      <c r="C11" s="81">
        <v>762</v>
      </c>
      <c r="D11" s="18" t="s">
        <v>5</v>
      </c>
      <c r="E11" s="19"/>
      <c r="F11" s="20">
        <f t="shared" ref="F11:F15" si="0">C11*E11</f>
        <v>0</v>
      </c>
      <c r="G11" s="166"/>
    </row>
    <row r="12" spans="1:7" ht="21" customHeight="1" thickBot="1">
      <c r="A12" s="80"/>
      <c r="B12" s="87" t="s">
        <v>218</v>
      </c>
      <c r="C12" s="81">
        <v>762</v>
      </c>
      <c r="D12" s="18" t="s">
        <v>5</v>
      </c>
      <c r="E12" s="19"/>
      <c r="F12" s="20">
        <f t="shared" ref="F12" si="1">C12*E12</f>
        <v>0</v>
      </c>
      <c r="G12" s="166"/>
    </row>
    <row r="13" spans="1:7" ht="21" customHeight="1" thickBot="1">
      <c r="A13" s="80"/>
      <c r="B13" s="87" t="s">
        <v>219</v>
      </c>
      <c r="C13" s="81">
        <v>762</v>
      </c>
      <c r="D13" s="18" t="s">
        <v>5</v>
      </c>
      <c r="E13" s="19"/>
      <c r="F13" s="20">
        <f t="shared" si="0"/>
        <v>0</v>
      </c>
      <c r="G13" s="166"/>
    </row>
    <row r="14" spans="1:7" ht="21" customHeight="1" thickBot="1">
      <c r="A14" s="80"/>
      <c r="B14" s="87" t="s">
        <v>220</v>
      </c>
      <c r="C14" s="81">
        <v>762</v>
      </c>
      <c r="D14" s="18" t="s">
        <v>5</v>
      </c>
      <c r="E14" s="19"/>
      <c r="F14" s="20">
        <f t="shared" ref="F14" si="2">C14*E14</f>
        <v>0</v>
      </c>
      <c r="G14" s="166"/>
    </row>
    <row r="15" spans="1:7" ht="21.75" customHeight="1" thickBot="1">
      <c r="A15" s="62"/>
      <c r="B15" s="133" t="s">
        <v>288</v>
      </c>
      <c r="C15" s="70">
        <v>50.3</v>
      </c>
      <c r="D15" s="69" t="s">
        <v>6</v>
      </c>
      <c r="E15" s="68"/>
      <c r="F15" s="20">
        <f t="shared" si="0"/>
        <v>0</v>
      </c>
      <c r="G15" s="166"/>
    </row>
    <row r="16" spans="1:7">
      <c r="A16" s="66"/>
      <c r="B16" s="66"/>
      <c r="C16" s="66"/>
      <c r="D16" s="66"/>
      <c r="E16" s="66"/>
      <c r="F16" s="66"/>
    </row>
    <row r="17" spans="1:7" s="150" customFormat="1" ht="197.1" thickBot="1">
      <c r="A17" s="147" t="s">
        <v>74</v>
      </c>
      <c r="B17" s="118" t="s">
        <v>287</v>
      </c>
      <c r="C17" s="148"/>
      <c r="D17" s="149"/>
      <c r="E17" s="149"/>
      <c r="F17" s="118"/>
      <c r="G17" s="225"/>
    </row>
    <row r="18" spans="1:7" s="150" customFormat="1" ht="21" customHeight="1" thickBot="1">
      <c r="A18" s="151"/>
      <c r="B18" s="152" t="s">
        <v>223</v>
      </c>
      <c r="C18" s="153">
        <v>35</v>
      </c>
      <c r="D18" s="154" t="s">
        <v>6</v>
      </c>
      <c r="E18" s="155"/>
      <c r="F18" s="156">
        <f>C18*E18</f>
        <v>0</v>
      </c>
      <c r="G18" s="166"/>
    </row>
    <row r="19" spans="1:7" s="150" customFormat="1" ht="21" customHeight="1" thickBot="1">
      <c r="A19" s="151"/>
      <c r="B19" s="152" t="s">
        <v>109</v>
      </c>
      <c r="C19" s="153">
        <v>16</v>
      </c>
      <c r="D19" s="154" t="s">
        <v>6</v>
      </c>
      <c r="E19" s="155"/>
      <c r="F19" s="156">
        <f>C19*E19</f>
        <v>0</v>
      </c>
      <c r="G19" s="166"/>
    </row>
    <row r="20" spans="1:7" s="150" customFormat="1" ht="21" customHeight="1" thickBot="1">
      <c r="A20" s="151"/>
      <c r="B20" s="152" t="s">
        <v>110</v>
      </c>
      <c r="C20" s="153">
        <v>101</v>
      </c>
      <c r="D20" s="154" t="s">
        <v>6</v>
      </c>
      <c r="E20" s="155"/>
      <c r="F20" s="156">
        <f>C20*E20</f>
        <v>0</v>
      </c>
      <c r="G20" s="166"/>
    </row>
    <row r="21" spans="1:7" s="150" customFormat="1" ht="15">
      <c r="A21" s="157"/>
      <c r="B21" s="22"/>
      <c r="C21" s="158"/>
      <c r="D21" s="158"/>
      <c r="E21" s="158"/>
      <c r="F21" s="158"/>
      <c r="G21" s="144"/>
    </row>
    <row r="22" spans="1:7" ht="98.7" thickBot="1">
      <c r="A22" s="64" t="s">
        <v>75</v>
      </c>
      <c r="B22" s="125" t="s">
        <v>286</v>
      </c>
      <c r="C22" s="11"/>
      <c r="D22" s="12"/>
      <c r="E22" s="12"/>
      <c r="F22" s="17"/>
    </row>
    <row r="23" spans="1:7" ht="19.5" customHeight="1" thickBot="1">
      <c r="A23" s="62"/>
      <c r="B23" s="133" t="s">
        <v>107</v>
      </c>
      <c r="C23" s="70">
        <v>101</v>
      </c>
      <c r="D23" s="69" t="s">
        <v>6</v>
      </c>
      <c r="E23" s="68"/>
      <c r="F23" s="20">
        <f>C23*E23</f>
        <v>0</v>
      </c>
      <c r="G23" s="166"/>
    </row>
    <row r="24" spans="1:7" ht="19.5" customHeight="1" thickBot="1">
      <c r="A24" s="62"/>
      <c r="B24" s="133" t="s">
        <v>108</v>
      </c>
      <c r="C24" s="70">
        <v>31</v>
      </c>
      <c r="D24" s="69" t="s">
        <v>6</v>
      </c>
      <c r="E24" s="68"/>
      <c r="F24" s="20">
        <f>C24*E24</f>
        <v>0</v>
      </c>
      <c r="G24" s="166"/>
    </row>
    <row r="25" spans="1:7" ht="14.1">
      <c r="A25" s="58"/>
      <c r="B25" s="132"/>
      <c r="C25" s="2"/>
      <c r="D25" s="2"/>
      <c r="E25" s="2"/>
      <c r="F25" s="15"/>
    </row>
    <row r="26" spans="1:7" ht="86.4" thickBot="1">
      <c r="A26" s="64" t="s">
        <v>76</v>
      </c>
      <c r="B26" s="117" t="s">
        <v>282</v>
      </c>
      <c r="C26" s="11"/>
      <c r="D26" s="12"/>
      <c r="E26" s="12"/>
      <c r="F26" s="17"/>
      <c r="G26" s="227"/>
    </row>
    <row r="27" spans="1:7" ht="17.25" customHeight="1" thickBot="1">
      <c r="A27" s="62"/>
      <c r="B27" s="43"/>
      <c r="C27" s="70">
        <v>61</v>
      </c>
      <c r="D27" s="69" t="s">
        <v>6</v>
      </c>
      <c r="E27" s="68"/>
      <c r="F27" s="20">
        <f>C27*E27</f>
        <v>0</v>
      </c>
      <c r="G27" s="166"/>
    </row>
    <row r="28" spans="1:7" ht="14.1">
      <c r="A28" s="58"/>
      <c r="B28" s="1"/>
      <c r="C28" s="2"/>
      <c r="D28" s="2"/>
      <c r="E28" s="2"/>
      <c r="F28" s="15"/>
    </row>
    <row r="29" spans="1:7" ht="14.1" thickBot="1">
      <c r="A29" s="58"/>
      <c r="B29" s="100"/>
      <c r="C29" s="2"/>
      <c r="D29" s="2"/>
      <c r="E29" s="2"/>
      <c r="F29" s="15"/>
    </row>
    <row r="30" spans="1:7" ht="15.3" thickBot="1">
      <c r="A30" s="159"/>
      <c r="B30" s="9" t="s">
        <v>137</v>
      </c>
      <c r="C30" s="129"/>
      <c r="D30" s="130" t="s">
        <v>3</v>
      </c>
      <c r="E30" s="47"/>
      <c r="F30" s="48">
        <f>SUM(F7:F29)</f>
        <v>0</v>
      </c>
    </row>
    <row r="31" spans="1:7" ht="13.8">
      <c r="A31" s="58"/>
      <c r="C31" s="2"/>
      <c r="D31" s="2"/>
      <c r="E31" s="2"/>
      <c r="F31" s="2"/>
    </row>
    <row r="33" spans="1:12" ht="14.4" thickBot="1">
      <c r="A33" s="58"/>
      <c r="B33" s="114" t="s">
        <v>90</v>
      </c>
      <c r="C33" s="2"/>
      <c r="D33" s="2"/>
      <c r="E33" s="2"/>
      <c r="F33" s="2"/>
    </row>
    <row r="34" spans="1:12" ht="14.4" thickTop="1">
      <c r="A34" s="58"/>
      <c r="B34" s="1"/>
      <c r="C34" s="2"/>
      <c r="D34" s="2"/>
      <c r="E34" s="2"/>
      <c r="F34" s="2"/>
    </row>
    <row r="36" spans="1:12" ht="197.1" thickBot="1">
      <c r="A36" s="64" t="s">
        <v>79</v>
      </c>
      <c r="B36" s="117" t="s">
        <v>221</v>
      </c>
      <c r="C36" s="11"/>
      <c r="D36" s="12"/>
      <c r="E36" s="120"/>
      <c r="F36" s="16"/>
    </row>
    <row r="37" spans="1:12" ht="18.75" customHeight="1" thickBot="1">
      <c r="A37" s="62"/>
      <c r="B37" s="43" t="s">
        <v>106</v>
      </c>
      <c r="C37" s="70">
        <v>718</v>
      </c>
      <c r="D37" s="69" t="s">
        <v>5</v>
      </c>
      <c r="E37" s="68"/>
      <c r="F37" s="20">
        <f>C37*E37</f>
        <v>0</v>
      </c>
      <c r="G37" s="166"/>
    </row>
    <row r="38" spans="1:12" ht="18.75" customHeight="1" thickBot="1">
      <c r="A38" s="62"/>
      <c r="B38" s="43" t="s">
        <v>69</v>
      </c>
      <c r="C38" s="70">
        <v>15</v>
      </c>
      <c r="D38" s="69" t="s">
        <v>5</v>
      </c>
      <c r="E38" s="68"/>
      <c r="F38" s="20">
        <f>C38*E38</f>
        <v>0</v>
      </c>
      <c r="G38" s="166"/>
    </row>
    <row r="39" spans="1:12" ht="18.75" customHeight="1" thickBot="1">
      <c r="A39" s="62"/>
      <c r="B39" s="43" t="s">
        <v>222</v>
      </c>
      <c r="C39" s="70">
        <v>2</v>
      </c>
      <c r="D39" s="69" t="s">
        <v>7</v>
      </c>
      <c r="E39" s="68"/>
      <c r="F39" s="20">
        <f>C39*E39</f>
        <v>0</v>
      </c>
      <c r="G39" s="166"/>
    </row>
    <row r="40" spans="1:12">
      <c r="A40" s="66"/>
      <c r="B40" s="66"/>
      <c r="C40" s="66"/>
      <c r="D40" s="66"/>
      <c r="E40" s="66"/>
      <c r="F40" s="66"/>
    </row>
    <row r="41" spans="1:12" ht="74.099999999999994" thickBot="1">
      <c r="A41" s="64" t="s">
        <v>77</v>
      </c>
      <c r="B41" s="117" t="s">
        <v>284</v>
      </c>
      <c r="C41" s="11"/>
      <c r="D41" s="12"/>
      <c r="E41" s="120"/>
      <c r="F41" s="16"/>
      <c r="G41" s="401"/>
      <c r="H41" s="402"/>
      <c r="I41" s="402"/>
      <c r="J41" s="402"/>
      <c r="K41" s="402"/>
      <c r="L41" s="402"/>
    </row>
    <row r="42" spans="1:12" ht="21" customHeight="1" thickBot="1">
      <c r="A42" s="80"/>
      <c r="B42" s="4" t="s">
        <v>283</v>
      </c>
      <c r="C42" s="81">
        <v>101</v>
      </c>
      <c r="D42" s="18" t="s">
        <v>6</v>
      </c>
      <c r="E42" s="19"/>
      <c r="F42" s="20">
        <f>C42*E42</f>
        <v>0</v>
      </c>
      <c r="G42" s="166"/>
    </row>
    <row r="43" spans="1:12">
      <c r="A43" s="66"/>
      <c r="B43" s="66"/>
      <c r="C43" s="66"/>
      <c r="D43" s="66"/>
      <c r="E43" s="66"/>
      <c r="F43" s="66"/>
    </row>
    <row r="44" spans="1:12" ht="172.5" thickBot="1">
      <c r="A44" s="64" t="s">
        <v>80</v>
      </c>
      <c r="B44" s="10" t="s">
        <v>285</v>
      </c>
      <c r="C44" s="11"/>
      <c r="D44" s="12"/>
      <c r="E44" s="121"/>
      <c r="F44" s="16"/>
    </row>
    <row r="45" spans="1:12" ht="18.75" customHeight="1" thickBot="1">
      <c r="A45" s="62"/>
      <c r="B45" s="43" t="s">
        <v>224</v>
      </c>
      <c r="C45" s="70">
        <v>101</v>
      </c>
      <c r="D45" s="69" t="s">
        <v>6</v>
      </c>
      <c r="E45" s="68"/>
      <c r="F45" s="20">
        <f>C45*E45</f>
        <v>0</v>
      </c>
      <c r="G45" s="166"/>
    </row>
    <row r="46" spans="1:12" ht="18.75" customHeight="1" thickBot="1">
      <c r="A46" s="62"/>
      <c r="B46" s="43" t="s">
        <v>226</v>
      </c>
      <c r="C46" s="70">
        <v>31</v>
      </c>
      <c r="D46" s="69" t="s">
        <v>6</v>
      </c>
      <c r="E46" s="68"/>
      <c r="F46" s="20">
        <f>C46*E46</f>
        <v>0</v>
      </c>
      <c r="G46" s="166"/>
    </row>
    <row r="47" spans="1:12" ht="18.75" customHeight="1" thickBot="1">
      <c r="A47" s="62"/>
      <c r="B47" s="43" t="s">
        <v>225</v>
      </c>
      <c r="C47" s="70">
        <v>6</v>
      </c>
      <c r="D47" s="69" t="s">
        <v>9</v>
      </c>
      <c r="E47" s="68"/>
      <c r="F47" s="20">
        <f>C47*E47</f>
        <v>0</v>
      </c>
      <c r="G47" s="166"/>
    </row>
    <row r="48" spans="1:12" ht="14.1">
      <c r="A48" s="58"/>
      <c r="B48" s="1"/>
      <c r="C48" s="2"/>
      <c r="D48" s="2"/>
      <c r="E48" s="2"/>
      <c r="F48" s="15"/>
    </row>
    <row r="49" spans="1:7" ht="37.200000000000003" thickBot="1">
      <c r="A49" s="64" t="s">
        <v>81</v>
      </c>
      <c r="B49" s="223" t="s">
        <v>129</v>
      </c>
      <c r="C49" s="49"/>
      <c r="D49" s="12"/>
      <c r="E49" s="12"/>
      <c r="F49" s="17"/>
      <c r="G49" s="146"/>
    </row>
    <row r="50" spans="1:7" ht="17.25" customHeight="1" thickBot="1">
      <c r="A50" s="62"/>
      <c r="B50" s="43"/>
      <c r="C50" s="222">
        <v>0.05</v>
      </c>
      <c r="D50" s="69"/>
      <c r="E50" s="68">
        <f>SUM(F30:F49)</f>
        <v>0</v>
      </c>
      <c r="F50" s="20">
        <f>C50*E50</f>
        <v>0</v>
      </c>
      <c r="G50" s="146"/>
    </row>
    <row r="51" spans="1:7" ht="14.1">
      <c r="A51" s="58"/>
      <c r="B51" s="1"/>
      <c r="C51" s="2"/>
      <c r="D51" s="2"/>
      <c r="E51" s="2"/>
      <c r="F51" s="15"/>
      <c r="G51" s="146"/>
    </row>
    <row r="52" spans="1:7" ht="14.1" thickBot="1">
      <c r="A52" s="58"/>
      <c r="B52" s="100"/>
      <c r="C52" s="2"/>
      <c r="D52" s="2"/>
      <c r="E52" s="2"/>
      <c r="F52" s="15"/>
    </row>
    <row r="53" spans="1:7" ht="15.3" thickBot="1">
      <c r="A53" s="159"/>
      <c r="B53" s="9" t="s">
        <v>161</v>
      </c>
      <c r="C53" s="393" t="s">
        <v>3</v>
      </c>
      <c r="D53" s="394"/>
      <c r="E53" s="47"/>
      <c r="F53" s="48">
        <f>SUM(F33:F52)</f>
        <v>0</v>
      </c>
    </row>
  </sheetData>
  <sheetProtection algorithmName="SHA-512" hashValue="tA/V6au5ziT1rf2P4EAyb+2VnZpfkD9FmPfwgZUbJmbdEh5dG+tAmzwUOo8LVvonxmoMZLqUksoe9JSS+Ej4kg==" saltValue="zh+X01U9yZaZui2up7b83w==" spinCount="100000" sheet="1" objects="1" scenarios="1"/>
  <protectedRanges>
    <protectedRange sqref="E7:E52" name="Obseg1"/>
  </protectedRanges>
  <mergeCells count="3">
    <mergeCell ref="A6:F6"/>
    <mergeCell ref="C53:D53"/>
    <mergeCell ref="G41:L41"/>
  </mergeCells>
  <conditionalFormatting sqref="F52:F65196 F29:F38 F13 F40:F43 F46:F48 F22:F25 F15:F16 F1:F11">
    <cfRule type="cellIs" dxfId="228" priority="158" stopIfTrue="1" operator="equal">
      <formula>0</formula>
    </cfRule>
  </conditionalFormatting>
  <conditionalFormatting sqref="F44">
    <cfRule type="cellIs" dxfId="227" priority="135" stopIfTrue="1" operator="equal">
      <formula>0</formula>
    </cfRule>
  </conditionalFormatting>
  <conditionalFormatting sqref="F45">
    <cfRule type="cellIs" dxfId="226" priority="134" stopIfTrue="1" operator="equal">
      <formula>0</formula>
    </cfRule>
  </conditionalFormatting>
  <conditionalFormatting sqref="F21 F17">
    <cfRule type="cellIs" dxfId="225" priority="133" stopIfTrue="1" operator="equal">
      <formula>0</formula>
    </cfRule>
  </conditionalFormatting>
  <conditionalFormatting sqref="F18">
    <cfRule type="cellIs" dxfId="224" priority="132" stopIfTrue="1" operator="equal">
      <formula>0</formula>
    </cfRule>
  </conditionalFormatting>
  <conditionalFormatting sqref="F20">
    <cfRule type="cellIs" dxfId="223" priority="130" stopIfTrue="1" operator="equal">
      <formula>0</formula>
    </cfRule>
  </conditionalFormatting>
  <conditionalFormatting sqref="F19">
    <cfRule type="cellIs" dxfId="222" priority="129" stopIfTrue="1" operator="equal">
      <formula>0</formula>
    </cfRule>
  </conditionalFormatting>
  <conditionalFormatting sqref="F49:F51">
    <cfRule type="cellIs" dxfId="221" priority="95" stopIfTrue="1" operator="equal">
      <formula>0</formula>
    </cfRule>
  </conditionalFormatting>
  <conditionalFormatting sqref="F26 F28">
    <cfRule type="cellIs" dxfId="220" priority="63" stopIfTrue="1" operator="equal">
      <formula>0</formula>
    </cfRule>
  </conditionalFormatting>
  <conditionalFormatting sqref="F27">
    <cfRule type="cellIs" dxfId="219" priority="61" stopIfTrue="1" operator="equal">
      <formula>0</formula>
    </cfRule>
  </conditionalFormatting>
  <conditionalFormatting sqref="F12">
    <cfRule type="cellIs" dxfId="218" priority="3" stopIfTrue="1" operator="equal">
      <formula>0</formula>
    </cfRule>
  </conditionalFormatting>
  <conditionalFormatting sqref="F14">
    <cfRule type="cellIs" dxfId="217" priority="2" stopIfTrue="1" operator="equal">
      <formula>0</formula>
    </cfRule>
  </conditionalFormatting>
  <conditionalFormatting sqref="F39">
    <cfRule type="cellIs" dxfId="216"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del&amp;RŠt. projekta: </oddHeader>
    <oddFooter>&amp;L&amp;A&amp;R&amp;P/&amp;N</oddFooter>
  </headerFooter>
  <rowBreaks count="3" manualBreakCount="3">
    <brk id="6" max="5" man="1"/>
    <brk id="21" max="5" man="1"/>
    <brk id="3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6"/>
  <sheetViews>
    <sheetView view="pageBreakPreview" topLeftCell="A25" zoomScaleNormal="100" zoomScaleSheetLayoutView="100" workbookViewId="0">
      <selection activeCell="C36" sqref="C36"/>
    </sheetView>
  </sheetViews>
  <sheetFormatPr defaultColWidth="9.1640625" defaultRowHeight="12.3"/>
  <cols>
    <col min="1" max="1" width="6.27734375" style="108" customWidth="1"/>
    <col min="2" max="2" width="60.27734375" style="109" customWidth="1"/>
    <col min="3" max="3" width="8.71875" style="110" customWidth="1"/>
    <col min="4" max="4" width="5.5546875" style="111" customWidth="1"/>
    <col min="5" max="5" width="11.27734375" style="112" bestFit="1" customWidth="1"/>
    <col min="6" max="6" width="17.44140625" style="110" customWidth="1"/>
    <col min="7" max="8" width="9.1640625" style="99"/>
    <col min="9" max="9" width="49.83203125" style="99" customWidth="1"/>
    <col min="10" max="16384" width="9.1640625" style="99"/>
  </cols>
  <sheetData>
    <row r="1" spans="1:6" ht="13.5" customHeight="1">
      <c r="A1" s="96"/>
      <c r="B1" s="97"/>
      <c r="C1" s="98"/>
      <c r="D1" s="98"/>
      <c r="E1" s="2"/>
      <c r="F1" s="98"/>
    </row>
    <row r="2" spans="1:6" ht="13.5" customHeight="1">
      <c r="A2" s="3" t="s">
        <v>62</v>
      </c>
      <c r="B2" s="73" t="s">
        <v>50</v>
      </c>
      <c r="C2" s="3" t="s">
        <v>4</v>
      </c>
      <c r="D2" s="3" t="s">
        <v>0</v>
      </c>
      <c r="E2" s="3" t="s">
        <v>1</v>
      </c>
      <c r="F2" s="21" t="s">
        <v>2</v>
      </c>
    </row>
    <row r="3" spans="1:6" ht="13.5" customHeight="1">
      <c r="A3" s="96"/>
      <c r="B3" s="97"/>
      <c r="C3" s="98"/>
      <c r="D3" s="98"/>
      <c r="E3" s="2"/>
      <c r="F3" s="98"/>
    </row>
    <row r="4" spans="1:6" ht="18" customHeight="1">
      <c r="A4" s="75" t="s">
        <v>164</v>
      </c>
      <c r="B4" s="9" t="s">
        <v>162</v>
      </c>
      <c r="C4" s="99"/>
      <c r="D4" s="99"/>
      <c r="E4" s="99"/>
      <c r="F4" s="99"/>
    </row>
    <row r="5" spans="1:6" ht="13.5" customHeight="1">
      <c r="A5" s="96"/>
      <c r="B5" s="97"/>
      <c r="C5" s="98"/>
      <c r="D5" s="98"/>
      <c r="E5" s="2"/>
      <c r="F5" s="98"/>
    </row>
    <row r="6" spans="1:6" ht="27" customHeight="1">
      <c r="A6" s="403" t="s">
        <v>98</v>
      </c>
      <c r="B6" s="404"/>
      <c r="C6" s="404"/>
      <c r="D6" s="404"/>
      <c r="E6" s="404"/>
      <c r="F6" s="404"/>
    </row>
    <row r="7" spans="1:6" ht="27" customHeight="1">
      <c r="A7" s="404"/>
      <c r="B7" s="404"/>
      <c r="C7" s="404"/>
      <c r="D7" s="404"/>
      <c r="E7" s="404"/>
      <c r="F7" s="404"/>
    </row>
    <row r="8" spans="1:6" ht="27" customHeight="1">
      <c r="A8" s="404"/>
      <c r="B8" s="404"/>
      <c r="C8" s="404"/>
      <c r="D8" s="404"/>
      <c r="E8" s="404"/>
      <c r="F8" s="404"/>
    </row>
    <row r="9" spans="1:6" ht="27" customHeight="1">
      <c r="A9" s="404"/>
      <c r="B9" s="404"/>
      <c r="C9" s="404"/>
      <c r="D9" s="404"/>
      <c r="E9" s="404"/>
      <c r="F9" s="404"/>
    </row>
    <row r="10" spans="1:6" ht="27" customHeight="1">
      <c r="A10" s="404"/>
      <c r="B10" s="404"/>
      <c r="C10" s="404"/>
      <c r="D10" s="404"/>
      <c r="E10" s="404"/>
      <c r="F10" s="404"/>
    </row>
    <row r="11" spans="1:6" ht="27" customHeight="1">
      <c r="A11" s="404"/>
      <c r="B11" s="404"/>
      <c r="C11" s="404"/>
      <c r="D11" s="404"/>
      <c r="E11" s="404"/>
      <c r="F11" s="404"/>
    </row>
    <row r="12" spans="1:6" ht="27" customHeight="1">
      <c r="A12" s="404"/>
      <c r="B12" s="404"/>
      <c r="C12" s="404"/>
      <c r="D12" s="404"/>
      <c r="E12" s="404"/>
      <c r="F12" s="404"/>
    </row>
    <row r="13" spans="1:6" ht="27" customHeight="1">
      <c r="A13" s="404"/>
      <c r="B13" s="404"/>
      <c r="C13" s="404"/>
      <c r="D13" s="404"/>
      <c r="E13" s="404"/>
      <c r="F13" s="404"/>
    </row>
    <row r="14" spans="1:6" ht="27" customHeight="1">
      <c r="A14" s="404"/>
      <c r="B14" s="404"/>
      <c r="C14" s="404"/>
      <c r="D14" s="404"/>
      <c r="E14" s="404"/>
      <c r="F14" s="404"/>
    </row>
    <row r="15" spans="1:6" ht="27" customHeight="1">
      <c r="A15" s="404"/>
      <c r="B15" s="404"/>
      <c r="C15" s="404"/>
      <c r="D15" s="404"/>
      <c r="E15" s="404"/>
      <c r="F15" s="404"/>
    </row>
    <row r="16" spans="1:6" ht="27" customHeight="1">
      <c r="A16" s="404"/>
      <c r="B16" s="404"/>
      <c r="C16" s="404"/>
      <c r="D16" s="404"/>
      <c r="E16" s="404"/>
      <c r="F16" s="404"/>
    </row>
    <row r="17" spans="1:6" ht="27" customHeight="1">
      <c r="A17" s="404"/>
      <c r="B17" s="404"/>
      <c r="C17" s="404"/>
      <c r="D17" s="404"/>
      <c r="E17" s="404"/>
      <c r="F17" s="404"/>
    </row>
    <row r="18" spans="1:6" ht="27" customHeight="1">
      <c r="A18" s="404"/>
      <c r="B18" s="404"/>
      <c r="C18" s="404"/>
      <c r="D18" s="404"/>
      <c r="E18" s="404"/>
      <c r="F18" s="404"/>
    </row>
    <row r="19" spans="1:6" ht="27" customHeight="1">
      <c r="A19" s="404"/>
      <c r="B19" s="404"/>
      <c r="C19" s="404"/>
      <c r="D19" s="404"/>
      <c r="E19" s="404"/>
      <c r="F19" s="404"/>
    </row>
    <row r="20" spans="1:6" ht="27" customHeight="1">
      <c r="A20" s="404"/>
      <c r="B20" s="404"/>
      <c r="C20" s="404"/>
      <c r="D20" s="404"/>
      <c r="E20" s="404"/>
      <c r="F20" s="404"/>
    </row>
    <row r="21" spans="1:6" ht="27" customHeight="1">
      <c r="A21" s="404"/>
      <c r="B21" s="404"/>
      <c r="C21" s="404"/>
      <c r="D21" s="404"/>
      <c r="E21" s="404"/>
      <c r="F21" s="404"/>
    </row>
    <row r="22" spans="1:6" ht="27" customHeight="1">
      <c r="A22" s="404"/>
      <c r="B22" s="404"/>
      <c r="C22" s="404"/>
      <c r="D22" s="404"/>
      <c r="E22" s="404"/>
      <c r="F22" s="404"/>
    </row>
    <row r="23" spans="1:6" ht="27" customHeight="1">
      <c r="A23" s="404"/>
      <c r="B23" s="404"/>
      <c r="C23" s="404"/>
      <c r="D23" s="404"/>
      <c r="E23" s="404"/>
      <c r="F23" s="404"/>
    </row>
    <row r="24" spans="1:6" ht="27" customHeight="1">
      <c r="A24" s="404"/>
      <c r="B24" s="404"/>
      <c r="C24" s="404"/>
      <c r="D24" s="404"/>
      <c r="E24" s="404"/>
      <c r="F24" s="404"/>
    </row>
    <row r="25" spans="1:6" ht="27" customHeight="1">
      <c r="A25" s="404"/>
      <c r="B25" s="404"/>
      <c r="C25" s="404"/>
      <c r="D25" s="404"/>
      <c r="E25" s="404"/>
      <c r="F25" s="404"/>
    </row>
    <row r="26" spans="1:6" ht="27" customHeight="1">
      <c r="A26" s="404"/>
      <c r="B26" s="404"/>
      <c r="C26" s="404"/>
      <c r="D26" s="404"/>
      <c r="E26" s="404"/>
      <c r="F26" s="404"/>
    </row>
    <row r="27" spans="1:6" ht="27" customHeight="1">
      <c r="A27" s="404"/>
      <c r="B27" s="404"/>
      <c r="C27" s="404"/>
      <c r="D27" s="404"/>
      <c r="E27" s="404"/>
      <c r="F27" s="404"/>
    </row>
    <row r="28" spans="1:6" ht="13.5" customHeight="1">
      <c r="A28" s="63"/>
      <c r="B28" s="1"/>
      <c r="C28" s="2"/>
      <c r="D28" s="2"/>
      <c r="E28" s="2"/>
      <c r="F28" s="2"/>
    </row>
    <row r="29" spans="1:6" s="5" customFormat="1" ht="86.1">
      <c r="A29" s="82"/>
      <c r="B29" s="124" t="s">
        <v>97</v>
      </c>
      <c r="C29" s="2"/>
      <c r="D29" s="2"/>
      <c r="E29" s="2"/>
      <c r="F29" s="2"/>
    </row>
    <row r="30" spans="1:6" s="5" customFormat="1" ht="14.1">
      <c r="A30" s="82"/>
      <c r="B30" s="1"/>
      <c r="C30" s="2"/>
      <c r="D30" s="2"/>
      <c r="E30" s="2"/>
      <c r="F30" s="2"/>
    </row>
    <row r="31" spans="1:6" s="5" customFormat="1" ht="14.1">
      <c r="A31" s="82"/>
      <c r="B31" s="1"/>
      <c r="C31" s="2"/>
      <c r="D31" s="2"/>
      <c r="E31" s="2"/>
      <c r="F31" s="2"/>
    </row>
    <row r="32" spans="1:6" s="150" customFormat="1" ht="98.7" thickBot="1">
      <c r="A32" s="147" t="s">
        <v>78</v>
      </c>
      <c r="B32" s="118" t="s">
        <v>227</v>
      </c>
      <c r="C32" s="148"/>
      <c r="D32" s="149"/>
      <c r="E32" s="149"/>
      <c r="F32" s="160"/>
    </row>
    <row r="33" spans="1:7" s="150" customFormat="1" ht="21.75" customHeight="1" thickBot="1">
      <c r="A33" s="151"/>
      <c r="B33" s="152"/>
      <c r="C33" s="153">
        <v>4</v>
      </c>
      <c r="D33" s="154" t="s">
        <v>9</v>
      </c>
      <c r="E33" s="155"/>
      <c r="F33" s="156">
        <f>C33*E33</f>
        <v>0</v>
      </c>
      <c r="G33" s="166"/>
    </row>
    <row r="34" spans="1:7" s="150" customFormat="1" ht="14.1">
      <c r="A34" s="157"/>
      <c r="B34" s="22"/>
      <c r="C34" s="158"/>
      <c r="D34" s="158"/>
      <c r="E34" s="158"/>
      <c r="F34" s="158"/>
    </row>
    <row r="35" spans="1:7" ht="13.5" customHeight="1" thickBot="1">
      <c r="A35" s="96"/>
      <c r="B35" s="97"/>
      <c r="C35" s="98"/>
      <c r="D35" s="98"/>
      <c r="E35" s="2"/>
      <c r="F35" s="98"/>
    </row>
    <row r="36" spans="1:7" ht="21" customHeight="1" thickBot="1">
      <c r="A36" s="91"/>
      <c r="B36" s="9" t="s">
        <v>162</v>
      </c>
      <c r="C36" s="101"/>
      <c r="D36" s="102"/>
      <c r="E36" s="92"/>
      <c r="F36" s="93">
        <f>SUM(F29:F35)</f>
        <v>0</v>
      </c>
    </row>
    <row r="37" spans="1:7" ht="13.5" customHeight="1">
      <c r="A37" s="103"/>
      <c r="B37" s="104"/>
      <c r="C37" s="105"/>
      <c r="D37" s="106"/>
      <c r="E37" s="107"/>
      <c r="F37" s="105"/>
    </row>
    <row r="39" spans="1:7" s="5" customFormat="1" ht="14.4" thickBot="1">
      <c r="A39" s="58"/>
      <c r="B39" s="114" t="s">
        <v>90</v>
      </c>
      <c r="C39" s="2"/>
      <c r="D39" s="2"/>
      <c r="E39" s="2"/>
      <c r="F39" s="2"/>
    </row>
    <row r="40" spans="1:7" ht="12.6" thickTop="1"/>
    <row r="42" spans="1:7" s="5" customFormat="1" ht="98.7" thickBot="1">
      <c r="A42" s="77" t="s">
        <v>74</v>
      </c>
      <c r="B42" s="10" t="s">
        <v>231</v>
      </c>
      <c r="C42" s="11"/>
      <c r="D42" s="78"/>
      <c r="E42" s="78"/>
      <c r="F42" s="79"/>
      <c r="G42" s="127"/>
    </row>
    <row r="43" spans="1:7" s="5" customFormat="1" ht="21" customHeight="1" thickBot="1">
      <c r="A43" s="80"/>
      <c r="B43" s="152"/>
      <c r="C43" s="81">
        <v>2</v>
      </c>
      <c r="D43" s="18" t="s">
        <v>7</v>
      </c>
      <c r="E43" s="19"/>
      <c r="F43" s="20">
        <f>C43*E43</f>
        <v>0</v>
      </c>
      <c r="G43" s="166"/>
    </row>
    <row r="44" spans="1:7" s="5" customFormat="1" ht="13.5" customHeight="1">
      <c r="A44" s="82"/>
      <c r="B44" s="1"/>
      <c r="C44" s="2"/>
      <c r="D44" s="2"/>
      <c r="E44" s="2"/>
      <c r="F44" s="2"/>
      <c r="G44" s="127"/>
    </row>
    <row r="45" spans="1:7" s="150" customFormat="1" ht="135.6" thickBot="1">
      <c r="A45" s="147" t="s">
        <v>75</v>
      </c>
      <c r="B45" s="118" t="s">
        <v>228</v>
      </c>
      <c r="C45" s="148"/>
      <c r="D45" s="149"/>
      <c r="E45" s="149"/>
      <c r="F45" s="160"/>
    </row>
    <row r="46" spans="1:7" s="150" customFormat="1" ht="21.75" customHeight="1" thickBot="1">
      <c r="A46" s="151"/>
      <c r="B46" s="152" t="s">
        <v>229</v>
      </c>
      <c r="C46" s="153">
        <v>3</v>
      </c>
      <c r="D46" s="154" t="s">
        <v>9</v>
      </c>
      <c r="E46" s="155"/>
      <c r="F46" s="156">
        <f t="shared" ref="F46:F47" si="0">C46*E46</f>
        <v>0</v>
      </c>
      <c r="G46" s="166"/>
    </row>
    <row r="47" spans="1:7" s="150" customFormat="1" ht="21.75" customHeight="1" thickBot="1">
      <c r="A47" s="151"/>
      <c r="B47" s="152" t="s">
        <v>230</v>
      </c>
      <c r="C47" s="153">
        <v>1</v>
      </c>
      <c r="D47" s="154" t="s">
        <v>9</v>
      </c>
      <c r="E47" s="155"/>
      <c r="F47" s="156">
        <f t="shared" si="0"/>
        <v>0</v>
      </c>
      <c r="G47" s="166"/>
    </row>
    <row r="48" spans="1:7" s="150" customFormat="1" ht="14.1">
      <c r="A48" s="157"/>
      <c r="B48" s="22"/>
      <c r="C48" s="158"/>
      <c r="D48" s="158"/>
      <c r="E48" s="158"/>
      <c r="F48" s="158"/>
    </row>
    <row r="49" spans="1:7" s="150" customFormat="1" ht="61.8" thickBot="1">
      <c r="A49" s="147" t="s">
        <v>76</v>
      </c>
      <c r="B49" s="118" t="s">
        <v>232</v>
      </c>
      <c r="C49" s="148"/>
      <c r="D49" s="149"/>
      <c r="E49" s="149"/>
      <c r="F49" s="160"/>
    </row>
    <row r="50" spans="1:7" s="150" customFormat="1" ht="21.75" customHeight="1" thickBot="1">
      <c r="A50" s="151"/>
      <c r="B50" s="152"/>
      <c r="C50" s="153">
        <v>13.5</v>
      </c>
      <c r="D50" s="154" t="s">
        <v>6</v>
      </c>
      <c r="E50" s="155"/>
      <c r="F50" s="156">
        <f>C50*E50</f>
        <v>0</v>
      </c>
      <c r="G50" s="166"/>
    </row>
    <row r="51" spans="1:7" s="150" customFormat="1" ht="14.1">
      <c r="A51" s="157"/>
      <c r="B51" s="22"/>
      <c r="C51" s="158"/>
      <c r="D51" s="158"/>
      <c r="E51" s="158"/>
      <c r="F51" s="158"/>
    </row>
    <row r="52" spans="1:7" s="5" customFormat="1" ht="37.200000000000003" thickBot="1">
      <c r="A52" s="64" t="s">
        <v>79</v>
      </c>
      <c r="B52" s="223" t="s">
        <v>130</v>
      </c>
      <c r="C52" s="49"/>
      <c r="D52" s="12"/>
      <c r="E52" s="12"/>
      <c r="F52" s="17"/>
    </row>
    <row r="53" spans="1:7" s="5" customFormat="1" ht="17.25" customHeight="1" thickBot="1">
      <c r="A53" s="62"/>
      <c r="B53" s="43"/>
      <c r="C53" s="222">
        <v>0.05</v>
      </c>
      <c r="D53" s="69"/>
      <c r="E53" s="68">
        <f>SUM(F36:F52)</f>
        <v>0</v>
      </c>
      <c r="F53" s="20">
        <f>C53*E53</f>
        <v>0</v>
      </c>
    </row>
    <row r="54" spans="1:7" s="5" customFormat="1" ht="14.1">
      <c r="A54" s="58"/>
      <c r="B54" s="1"/>
      <c r="C54" s="2"/>
      <c r="D54" s="2"/>
      <c r="E54" s="2"/>
      <c r="F54" s="15"/>
    </row>
    <row r="55" spans="1:7" ht="12.6" thickBot="1"/>
    <row r="56" spans="1:7" ht="21" customHeight="1" thickBot="1">
      <c r="A56" s="91"/>
      <c r="B56" s="9" t="s">
        <v>163</v>
      </c>
      <c r="C56" s="101" t="s">
        <v>3</v>
      </c>
      <c r="D56" s="102"/>
      <c r="E56" s="92"/>
      <c r="F56" s="93">
        <f>SUM(F39:F55)</f>
        <v>0</v>
      </c>
    </row>
  </sheetData>
  <sheetProtection algorithmName="SHA-512" hashValue="KSy5v4fW1p5eP/QWflGUL9xlpCgPVMqNDlqss6PHhRg2r/6Cd5WdUjBqtOiEd5DYA9NaXbsyg6f3s8m3vyt9hg==" saltValue="ilXjezjkOfl09pzMDC0uCQ==" spinCount="100000" sheet="1" objects="1" scenarios="1"/>
  <protectedRanges>
    <protectedRange sqref="E29:E55" name="Obseg1"/>
  </protectedRanges>
  <mergeCells count="1">
    <mergeCell ref="A6:F27"/>
  </mergeCells>
  <conditionalFormatting sqref="F1:F3 F35:F38 F40:F41 F57:F65415 F5:F30 F55">
    <cfRule type="cellIs" dxfId="215" priority="445" stopIfTrue="1" operator="equal">
      <formula>0</formula>
    </cfRule>
  </conditionalFormatting>
  <conditionalFormatting sqref="F31">
    <cfRule type="cellIs" dxfId="214" priority="392" stopIfTrue="1" operator="equal">
      <formula>0</formula>
    </cfRule>
  </conditionalFormatting>
  <conditionalFormatting sqref="F39">
    <cfRule type="cellIs" dxfId="213" priority="283" stopIfTrue="1" operator="equal">
      <formula>0</formula>
    </cfRule>
  </conditionalFormatting>
  <conditionalFormatting sqref="F56">
    <cfRule type="cellIs" dxfId="212" priority="282" stopIfTrue="1" operator="equal">
      <formula>0</formula>
    </cfRule>
  </conditionalFormatting>
  <conditionalFormatting sqref="F52:F54">
    <cfRule type="cellIs" dxfId="211" priority="112" stopIfTrue="1" operator="equal">
      <formula>0</formula>
    </cfRule>
  </conditionalFormatting>
  <conditionalFormatting sqref="F42:F44">
    <cfRule type="cellIs" dxfId="210" priority="96" stopIfTrue="1" operator="equal">
      <formula>0</formula>
    </cfRule>
  </conditionalFormatting>
  <conditionalFormatting sqref="F32 F34">
    <cfRule type="cellIs" dxfId="209" priority="31" stopIfTrue="1" operator="equal">
      <formula>0</formula>
    </cfRule>
  </conditionalFormatting>
  <conditionalFormatting sqref="F32 F34">
    <cfRule type="cellIs" dxfId="208" priority="30" stopIfTrue="1" operator="equal">
      <formula>0</formula>
    </cfRule>
  </conditionalFormatting>
  <conditionalFormatting sqref="F33">
    <cfRule type="cellIs" dxfId="207" priority="29" stopIfTrue="1" operator="equal">
      <formula>0</formula>
    </cfRule>
  </conditionalFormatting>
  <conditionalFormatting sqref="F33">
    <cfRule type="cellIs" dxfId="206" priority="28" stopIfTrue="1" operator="equal">
      <formula>0</formula>
    </cfRule>
  </conditionalFormatting>
  <conditionalFormatting sqref="F45">
    <cfRule type="cellIs" dxfId="205" priority="27" stopIfTrue="1" operator="equal">
      <formula>0</formula>
    </cfRule>
  </conditionalFormatting>
  <conditionalFormatting sqref="F48">
    <cfRule type="cellIs" dxfId="204" priority="26" stopIfTrue="1" operator="equal">
      <formula>0</formula>
    </cfRule>
  </conditionalFormatting>
  <conditionalFormatting sqref="F48">
    <cfRule type="cellIs" dxfId="203" priority="25" stopIfTrue="1" operator="equal">
      <formula>0</formula>
    </cfRule>
  </conditionalFormatting>
  <conditionalFormatting sqref="F47">
    <cfRule type="cellIs" dxfId="202" priority="22" stopIfTrue="1" operator="equal">
      <formula>0</formula>
    </cfRule>
  </conditionalFormatting>
  <conditionalFormatting sqref="F47">
    <cfRule type="cellIs" dxfId="201" priority="21" stopIfTrue="1" operator="equal">
      <formula>0</formula>
    </cfRule>
  </conditionalFormatting>
  <conditionalFormatting sqref="F46">
    <cfRule type="cellIs" dxfId="200" priority="18" stopIfTrue="1" operator="equal">
      <formula>0</formula>
    </cfRule>
  </conditionalFormatting>
  <conditionalFormatting sqref="F46">
    <cfRule type="cellIs" dxfId="199" priority="17" stopIfTrue="1" operator="equal">
      <formula>0</formula>
    </cfRule>
  </conditionalFormatting>
  <conditionalFormatting sqref="F49:F51">
    <cfRule type="cellIs" dxfId="198" priority="4" stopIfTrue="1" operator="equal">
      <formula>0</formula>
    </cfRule>
  </conditionalFormatting>
  <conditionalFormatting sqref="F49:F51">
    <cfRule type="cellIs" dxfId="197"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2" manualBreakCount="2">
    <brk id="27" max="5" man="1"/>
    <brk id="3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03"/>
  <sheetViews>
    <sheetView view="pageBreakPreview" topLeftCell="A82" zoomScale="85" zoomScaleNormal="100" zoomScaleSheetLayoutView="85" workbookViewId="0">
      <selection activeCell="C91" sqref="C91 E91"/>
    </sheetView>
  </sheetViews>
  <sheetFormatPr defaultColWidth="9.1640625" defaultRowHeight="15"/>
  <cols>
    <col min="1" max="1" width="6.27734375" style="247" customWidth="1"/>
    <col min="2" max="2" width="60.27734375" style="248" customWidth="1"/>
    <col min="3" max="3" width="8.71875" style="249" customWidth="1"/>
    <col min="4" max="4" width="5.5546875" style="250" customWidth="1"/>
    <col min="5" max="5" width="11.27734375" style="164" bestFit="1" customWidth="1"/>
    <col min="6" max="6" width="17.44140625" style="249" customWidth="1"/>
    <col min="7" max="7" width="67.44140625" style="136" customWidth="1"/>
    <col min="8" max="8" width="9.1640625" style="236"/>
    <col min="9" max="9" width="16.44140625" style="236" customWidth="1"/>
    <col min="10" max="16384" width="9.1640625" style="236"/>
  </cols>
  <sheetData>
    <row r="1" spans="1:6" ht="13.5" customHeight="1">
      <c r="A1" s="233"/>
      <c r="B1" s="234"/>
      <c r="C1" s="235"/>
      <c r="D1" s="235"/>
      <c r="E1" s="158"/>
      <c r="F1" s="235"/>
    </row>
    <row r="2" spans="1:6" ht="13.5" customHeight="1">
      <c r="A2" s="167" t="s">
        <v>62</v>
      </c>
      <c r="B2" s="168" t="s">
        <v>50</v>
      </c>
      <c r="C2" s="167" t="s">
        <v>4</v>
      </c>
      <c r="D2" s="167" t="s">
        <v>0</v>
      </c>
      <c r="E2" s="167" t="s">
        <v>1</v>
      </c>
      <c r="F2" s="169" t="s">
        <v>2</v>
      </c>
    </row>
    <row r="3" spans="1:6" ht="13.5" customHeight="1">
      <c r="A3" s="233"/>
      <c r="B3" s="234"/>
      <c r="C3" s="235"/>
      <c r="D3" s="235"/>
      <c r="E3" s="158"/>
      <c r="F3" s="235"/>
    </row>
    <row r="4" spans="1:6" ht="18" customHeight="1">
      <c r="A4" s="171" t="s">
        <v>165</v>
      </c>
      <c r="B4" s="23" t="s">
        <v>92</v>
      </c>
      <c r="C4" s="236"/>
      <c r="D4" s="236"/>
      <c r="E4" s="236"/>
      <c r="F4" s="236"/>
    </row>
    <row r="5" spans="1:6" ht="13.5" customHeight="1">
      <c r="A5" s="233"/>
      <c r="B5" s="234"/>
      <c r="C5" s="235"/>
      <c r="D5" s="235"/>
      <c r="E5" s="158"/>
      <c r="F5" s="235"/>
    </row>
    <row r="6" spans="1:6" ht="30.75" customHeight="1">
      <c r="A6" s="395" t="s">
        <v>93</v>
      </c>
      <c r="B6" s="405"/>
      <c r="C6" s="405"/>
      <c r="D6" s="405"/>
      <c r="E6" s="405"/>
      <c r="F6" s="405"/>
    </row>
    <row r="7" spans="1:6" ht="30.75" customHeight="1">
      <c r="A7" s="405"/>
      <c r="B7" s="405"/>
      <c r="C7" s="405"/>
      <c r="D7" s="405"/>
      <c r="E7" s="405"/>
      <c r="F7" s="405"/>
    </row>
    <row r="8" spans="1:6" ht="30.75" customHeight="1">
      <c r="A8" s="405"/>
      <c r="B8" s="405"/>
      <c r="C8" s="405"/>
      <c r="D8" s="405"/>
      <c r="E8" s="405"/>
      <c r="F8" s="405"/>
    </row>
    <row r="9" spans="1:6" ht="30.75" customHeight="1">
      <c r="A9" s="405"/>
      <c r="B9" s="405"/>
      <c r="C9" s="405"/>
      <c r="D9" s="405"/>
      <c r="E9" s="405"/>
      <c r="F9" s="405"/>
    </row>
    <row r="10" spans="1:6" ht="30.75" customHeight="1">
      <c r="A10" s="405"/>
      <c r="B10" s="405"/>
      <c r="C10" s="405"/>
      <c r="D10" s="405"/>
      <c r="E10" s="405"/>
      <c r="F10" s="405"/>
    </row>
    <row r="11" spans="1:6" ht="30.75" customHeight="1">
      <c r="A11" s="405"/>
      <c r="B11" s="405"/>
      <c r="C11" s="405"/>
      <c r="D11" s="405"/>
      <c r="E11" s="405"/>
      <c r="F11" s="405"/>
    </row>
    <row r="12" spans="1:6" ht="30.75" customHeight="1">
      <c r="A12" s="405"/>
      <c r="B12" s="405"/>
      <c r="C12" s="405"/>
      <c r="D12" s="405"/>
      <c r="E12" s="405"/>
      <c r="F12" s="405"/>
    </row>
    <row r="13" spans="1:6" ht="30.75" customHeight="1">
      <c r="A13" s="405"/>
      <c r="B13" s="405"/>
      <c r="C13" s="405"/>
      <c r="D13" s="405"/>
      <c r="E13" s="405"/>
      <c r="F13" s="405"/>
    </row>
    <row r="14" spans="1:6" ht="30.75" customHeight="1">
      <c r="A14" s="405"/>
      <c r="B14" s="405"/>
      <c r="C14" s="405"/>
      <c r="D14" s="405"/>
      <c r="E14" s="405"/>
      <c r="F14" s="405"/>
    </row>
    <row r="15" spans="1:6" ht="30.75" customHeight="1">
      <c r="A15" s="405"/>
      <c r="B15" s="405"/>
      <c r="C15" s="405"/>
      <c r="D15" s="405"/>
      <c r="E15" s="405"/>
      <c r="F15" s="405"/>
    </row>
    <row r="16" spans="1:6" ht="30.75" customHeight="1">
      <c r="A16" s="405"/>
      <c r="B16" s="405"/>
      <c r="C16" s="405"/>
      <c r="D16" s="405"/>
      <c r="E16" s="405"/>
      <c r="F16" s="405"/>
    </row>
    <row r="17" spans="1:6" ht="30.75" customHeight="1">
      <c r="A17" s="405"/>
      <c r="B17" s="405"/>
      <c r="C17" s="405"/>
      <c r="D17" s="405"/>
      <c r="E17" s="405"/>
      <c r="F17" s="405"/>
    </row>
    <row r="18" spans="1:6" ht="30.75" customHeight="1">
      <c r="A18" s="405"/>
      <c r="B18" s="405"/>
      <c r="C18" s="405"/>
      <c r="D18" s="405"/>
      <c r="E18" s="405"/>
      <c r="F18" s="405"/>
    </row>
    <row r="19" spans="1:6" ht="30.75" customHeight="1">
      <c r="A19" s="405"/>
      <c r="B19" s="405"/>
      <c r="C19" s="405"/>
      <c r="D19" s="405"/>
      <c r="E19" s="405"/>
      <c r="F19" s="405"/>
    </row>
    <row r="20" spans="1:6" ht="65.25" customHeight="1">
      <c r="A20" s="405"/>
      <c r="B20" s="405"/>
      <c r="C20" s="405"/>
      <c r="D20" s="405"/>
      <c r="E20" s="405"/>
      <c r="F20" s="405"/>
    </row>
    <row r="21" spans="1:6" ht="40.5" customHeight="1">
      <c r="A21" s="405"/>
      <c r="B21" s="405"/>
      <c r="C21" s="405"/>
      <c r="D21" s="405"/>
      <c r="E21" s="405"/>
      <c r="F21" s="405"/>
    </row>
    <row r="22" spans="1:6" ht="30.75" customHeight="1">
      <c r="A22" s="405"/>
      <c r="B22" s="405"/>
      <c r="C22" s="405"/>
      <c r="D22" s="405"/>
      <c r="E22" s="405"/>
      <c r="F22" s="405"/>
    </row>
    <row r="23" spans="1:6" ht="13.5" customHeight="1">
      <c r="A23" s="405"/>
      <c r="B23" s="405"/>
      <c r="C23" s="405"/>
      <c r="D23" s="405"/>
      <c r="E23" s="405"/>
      <c r="F23" s="405"/>
    </row>
    <row r="24" spans="1:6" ht="33" customHeight="1">
      <c r="A24" s="405"/>
      <c r="B24" s="405"/>
      <c r="C24" s="405"/>
      <c r="D24" s="405"/>
      <c r="E24" s="405"/>
      <c r="F24" s="405"/>
    </row>
    <row r="25" spans="1:6" ht="30.75" customHeight="1">
      <c r="A25" s="405"/>
      <c r="B25" s="405"/>
      <c r="C25" s="405"/>
      <c r="D25" s="405"/>
      <c r="E25" s="405"/>
      <c r="F25" s="405"/>
    </row>
    <row r="26" spans="1:6" ht="30.75" customHeight="1">
      <c r="A26" s="405"/>
      <c r="B26" s="405"/>
      <c r="C26" s="405"/>
      <c r="D26" s="405"/>
      <c r="E26" s="405"/>
      <c r="F26" s="405"/>
    </row>
    <row r="27" spans="1:6" ht="30.75" customHeight="1">
      <c r="A27" s="405"/>
      <c r="B27" s="405"/>
      <c r="C27" s="405"/>
      <c r="D27" s="405"/>
      <c r="E27" s="405"/>
      <c r="F27" s="405"/>
    </row>
    <row r="28" spans="1:6" ht="30.75" customHeight="1">
      <c r="A28" s="405"/>
      <c r="B28" s="405"/>
      <c r="C28" s="405"/>
      <c r="D28" s="405"/>
      <c r="E28" s="405"/>
      <c r="F28" s="405"/>
    </row>
    <row r="29" spans="1:6" ht="30.75" customHeight="1">
      <c r="A29" s="405"/>
      <c r="B29" s="405"/>
      <c r="C29" s="405"/>
      <c r="D29" s="405"/>
      <c r="E29" s="405"/>
      <c r="F29" s="405"/>
    </row>
    <row r="30" spans="1:6" ht="24.75" customHeight="1">
      <c r="A30" s="405"/>
      <c r="B30" s="405"/>
      <c r="C30" s="405"/>
      <c r="D30" s="405"/>
      <c r="E30" s="405"/>
      <c r="F30" s="405"/>
    </row>
    <row r="31" spans="1:6" ht="51" customHeight="1">
      <c r="A31" s="405"/>
      <c r="B31" s="405"/>
      <c r="C31" s="405"/>
      <c r="D31" s="405"/>
      <c r="E31" s="405"/>
      <c r="F31" s="405"/>
    </row>
    <row r="32" spans="1:6" ht="7.5" customHeight="1">
      <c r="A32" s="405"/>
      <c r="B32" s="405"/>
      <c r="C32" s="405"/>
      <c r="D32" s="405"/>
      <c r="E32" s="405"/>
      <c r="F32" s="405"/>
    </row>
    <row r="33" spans="1:7" ht="9" hidden="1" customHeight="1">
      <c r="A33" s="405"/>
      <c r="B33" s="405"/>
      <c r="C33" s="405"/>
      <c r="D33" s="405"/>
      <c r="E33" s="405"/>
      <c r="F33" s="405"/>
    </row>
    <row r="34" spans="1:7" ht="13.5" customHeight="1">
      <c r="A34" s="237"/>
      <c r="B34" s="22"/>
      <c r="C34" s="158"/>
      <c r="D34" s="158"/>
      <c r="E34" s="158"/>
      <c r="F34" s="158"/>
    </row>
    <row r="35" spans="1:7" s="150" customFormat="1" ht="233.7">
      <c r="A35" s="157"/>
      <c r="B35" s="232" t="s">
        <v>291</v>
      </c>
      <c r="C35" s="158"/>
      <c r="D35" s="158"/>
      <c r="E35" s="158"/>
      <c r="F35" s="158"/>
      <c r="G35" s="136"/>
    </row>
    <row r="36" spans="1:7" s="150" customFormat="1">
      <c r="A36" s="157"/>
      <c r="B36" s="22"/>
      <c r="C36" s="158"/>
      <c r="D36" s="158"/>
      <c r="E36" s="158"/>
      <c r="F36" s="158"/>
      <c r="G36" s="136"/>
    </row>
    <row r="37" spans="1:7" s="150" customFormat="1" ht="63" customHeight="1">
      <c r="A37" s="406" t="s">
        <v>233</v>
      </c>
      <c r="B37" s="406"/>
      <c r="C37" s="406"/>
      <c r="D37" s="406"/>
      <c r="E37" s="406"/>
      <c r="F37" s="406"/>
      <c r="G37" s="136"/>
    </row>
    <row r="38" spans="1:7" s="150" customFormat="1" ht="63" customHeight="1">
      <c r="A38" s="406"/>
      <c r="B38" s="406"/>
      <c r="C38" s="406"/>
      <c r="D38" s="406"/>
      <c r="E38" s="406"/>
      <c r="F38" s="406"/>
      <c r="G38" s="136"/>
    </row>
    <row r="39" spans="1:7" s="150" customFormat="1" ht="63" customHeight="1">
      <c r="A39" s="406"/>
      <c r="B39" s="406"/>
      <c r="C39" s="406"/>
      <c r="D39" s="406"/>
      <c r="E39" s="406"/>
      <c r="F39" s="406"/>
      <c r="G39" s="136"/>
    </row>
    <row r="40" spans="1:7" s="150" customFormat="1" ht="63" customHeight="1">
      <c r="A40" s="406"/>
      <c r="B40" s="406"/>
      <c r="C40" s="406"/>
      <c r="D40" s="406"/>
      <c r="E40" s="406"/>
      <c r="F40" s="406"/>
      <c r="G40" s="136"/>
    </row>
    <row r="41" spans="1:7" s="150" customFormat="1" ht="63" customHeight="1">
      <c r="A41" s="406"/>
      <c r="B41" s="406"/>
      <c r="C41" s="406"/>
      <c r="D41" s="406"/>
      <c r="E41" s="406"/>
      <c r="F41" s="406"/>
      <c r="G41" s="136"/>
    </row>
    <row r="42" spans="1:7" s="150" customFormat="1" ht="63" customHeight="1">
      <c r="A42" s="406"/>
      <c r="B42" s="406"/>
      <c r="C42" s="406"/>
      <c r="D42" s="406"/>
      <c r="E42" s="406"/>
      <c r="F42" s="406"/>
      <c r="G42" s="136"/>
    </row>
    <row r="43" spans="1:7" s="150" customFormat="1">
      <c r="A43" s="157"/>
      <c r="B43" s="22"/>
      <c r="C43" s="158"/>
      <c r="D43" s="158"/>
      <c r="E43" s="158"/>
      <c r="F43" s="158"/>
      <c r="G43" s="136"/>
    </row>
    <row r="44" spans="1:7" s="150" customFormat="1">
      <c r="A44" s="157"/>
      <c r="B44" s="22"/>
      <c r="C44" s="158"/>
      <c r="D44" s="158"/>
      <c r="E44" s="158"/>
      <c r="F44" s="158"/>
      <c r="G44" s="136"/>
    </row>
    <row r="45" spans="1:7" s="150" customFormat="1" ht="15.3" thickBot="1">
      <c r="A45" s="157"/>
      <c r="B45" s="177" t="s">
        <v>200</v>
      </c>
      <c r="C45" s="158"/>
      <c r="D45" s="158"/>
      <c r="E45" s="158"/>
      <c r="F45" s="158"/>
      <c r="G45" s="136"/>
    </row>
    <row r="46" spans="1:7" s="150" customFormat="1" ht="15.3" thickTop="1">
      <c r="A46" s="157"/>
      <c r="B46" s="22"/>
      <c r="C46" s="158"/>
      <c r="D46" s="158"/>
      <c r="E46" s="158"/>
      <c r="F46" s="158"/>
      <c r="G46" s="136"/>
    </row>
    <row r="47" spans="1:7" s="150" customFormat="1" ht="110.7">
      <c r="A47" s="157"/>
      <c r="B47" s="232" t="s">
        <v>290</v>
      </c>
      <c r="C47" s="158"/>
      <c r="D47" s="158"/>
      <c r="E47" s="158"/>
      <c r="F47" s="158"/>
      <c r="G47" s="136"/>
    </row>
    <row r="48" spans="1:7" s="150" customFormat="1">
      <c r="A48" s="157"/>
      <c r="B48" s="22"/>
      <c r="C48" s="158"/>
      <c r="D48" s="158"/>
      <c r="E48" s="158"/>
      <c r="F48" s="158"/>
      <c r="G48" s="136"/>
    </row>
    <row r="49" spans="1:7" s="150" customFormat="1" ht="147.9" thickBot="1">
      <c r="A49" s="147" t="s">
        <v>78</v>
      </c>
      <c r="B49" s="118" t="s">
        <v>234</v>
      </c>
      <c r="C49" s="148"/>
      <c r="D49" s="193"/>
      <c r="E49" s="193"/>
      <c r="F49" s="194"/>
      <c r="G49" s="136"/>
    </row>
    <row r="50" spans="1:7" s="150" customFormat="1" ht="21" customHeight="1" thickBot="1">
      <c r="A50" s="151"/>
      <c r="B50" s="152" t="s">
        <v>104</v>
      </c>
      <c r="C50" s="153">
        <v>18</v>
      </c>
      <c r="D50" s="154" t="s">
        <v>9</v>
      </c>
      <c r="E50" s="155"/>
      <c r="F50" s="156">
        <f>C50*E50</f>
        <v>0</v>
      </c>
      <c r="G50" s="136"/>
    </row>
    <row r="51" spans="1:7" s="150" customFormat="1" ht="21" customHeight="1" thickBot="1">
      <c r="A51" s="151"/>
      <c r="B51" s="152" t="s">
        <v>117</v>
      </c>
      <c r="C51" s="153">
        <v>18</v>
      </c>
      <c r="D51" s="154" t="s">
        <v>7</v>
      </c>
      <c r="E51" s="155"/>
      <c r="F51" s="156">
        <f>C51*E51</f>
        <v>0</v>
      </c>
      <c r="G51" s="136"/>
    </row>
    <row r="52" spans="1:7" s="150" customFormat="1">
      <c r="A52" s="157"/>
      <c r="B52" s="22"/>
      <c r="C52" s="158"/>
      <c r="D52" s="158"/>
      <c r="E52" s="158"/>
      <c r="F52" s="158"/>
      <c r="G52" s="136"/>
    </row>
    <row r="53" spans="1:7" s="150" customFormat="1" ht="172.5" thickBot="1">
      <c r="A53" s="147" t="s">
        <v>74</v>
      </c>
      <c r="B53" s="118" t="s">
        <v>235</v>
      </c>
      <c r="C53" s="148"/>
      <c r="D53" s="193"/>
      <c r="E53" s="193"/>
      <c r="F53" s="194"/>
      <c r="G53" s="136"/>
    </row>
    <row r="54" spans="1:7" s="150" customFormat="1" ht="21" customHeight="1" thickBot="1">
      <c r="A54" s="151"/>
      <c r="B54" s="152" t="s">
        <v>104</v>
      </c>
      <c r="C54" s="153">
        <v>1</v>
      </c>
      <c r="D54" s="154" t="s">
        <v>9</v>
      </c>
      <c r="E54" s="155"/>
      <c r="F54" s="156">
        <f>C54*E54</f>
        <v>0</v>
      </c>
      <c r="G54" s="136"/>
    </row>
    <row r="55" spans="1:7" s="150" customFormat="1" ht="21" customHeight="1" thickBot="1">
      <c r="A55" s="151"/>
      <c r="B55" s="152" t="s">
        <v>117</v>
      </c>
      <c r="C55" s="153">
        <v>1</v>
      </c>
      <c r="D55" s="154" t="s">
        <v>7</v>
      </c>
      <c r="E55" s="155"/>
      <c r="F55" s="156">
        <f>C55*E55</f>
        <v>0</v>
      </c>
      <c r="G55" s="136"/>
    </row>
    <row r="56" spans="1:7" s="150" customFormat="1">
      <c r="A56" s="157"/>
      <c r="B56" s="22"/>
      <c r="C56" s="158"/>
      <c r="D56" s="158"/>
      <c r="E56" s="158"/>
      <c r="F56" s="158"/>
      <c r="G56" s="136"/>
    </row>
    <row r="57" spans="1:7" s="150" customFormat="1" ht="147.9" thickBot="1">
      <c r="A57" s="147" t="s">
        <v>75</v>
      </c>
      <c r="B57" s="118" t="s">
        <v>236</v>
      </c>
      <c r="C57" s="148"/>
      <c r="D57" s="193"/>
      <c r="E57" s="193"/>
      <c r="F57" s="194"/>
      <c r="G57" s="136"/>
    </row>
    <row r="58" spans="1:7" s="150" customFormat="1" ht="21" customHeight="1" thickBot="1">
      <c r="A58" s="151"/>
      <c r="B58" s="152" t="s">
        <v>104</v>
      </c>
      <c r="C58" s="153">
        <v>4</v>
      </c>
      <c r="D58" s="154" t="s">
        <v>9</v>
      </c>
      <c r="E58" s="155"/>
      <c r="F58" s="156">
        <f>C58*E58</f>
        <v>0</v>
      </c>
      <c r="G58" s="136"/>
    </row>
    <row r="59" spans="1:7" s="150" customFormat="1" ht="21" customHeight="1" thickBot="1">
      <c r="A59" s="151"/>
      <c r="B59" s="152" t="s">
        <v>117</v>
      </c>
      <c r="C59" s="153">
        <v>4</v>
      </c>
      <c r="D59" s="154" t="s">
        <v>7</v>
      </c>
      <c r="E59" s="155"/>
      <c r="F59" s="156">
        <f>C59*E59</f>
        <v>0</v>
      </c>
      <c r="G59" s="136"/>
    </row>
    <row r="60" spans="1:7" s="150" customFormat="1">
      <c r="A60" s="157"/>
      <c r="B60" s="22"/>
      <c r="C60" s="158"/>
      <c r="D60" s="158"/>
      <c r="E60" s="158"/>
      <c r="F60" s="158"/>
      <c r="G60" s="136"/>
    </row>
    <row r="61" spans="1:7" s="150" customFormat="1" ht="147.9" thickBot="1">
      <c r="A61" s="147" t="s">
        <v>76</v>
      </c>
      <c r="B61" s="118" t="s">
        <v>237</v>
      </c>
      <c r="C61" s="148"/>
      <c r="D61" s="193"/>
      <c r="E61" s="193"/>
      <c r="F61" s="194"/>
      <c r="G61" s="136"/>
    </row>
    <row r="62" spans="1:7" s="150" customFormat="1" ht="21" customHeight="1" thickBot="1">
      <c r="A62" s="151"/>
      <c r="B62" s="152" t="s">
        <v>104</v>
      </c>
      <c r="C62" s="153">
        <v>10</v>
      </c>
      <c r="D62" s="154" t="s">
        <v>9</v>
      </c>
      <c r="E62" s="155"/>
      <c r="F62" s="156">
        <f>C62*E62</f>
        <v>0</v>
      </c>
      <c r="G62" s="136"/>
    </row>
    <row r="63" spans="1:7" s="150" customFormat="1" ht="21" customHeight="1" thickBot="1">
      <c r="A63" s="151"/>
      <c r="B63" s="152" t="s">
        <v>117</v>
      </c>
      <c r="C63" s="153">
        <v>10</v>
      </c>
      <c r="D63" s="154" t="s">
        <v>7</v>
      </c>
      <c r="E63" s="155"/>
      <c r="F63" s="156">
        <f>C63*E63</f>
        <v>0</v>
      </c>
      <c r="G63" s="136"/>
    </row>
    <row r="64" spans="1:7" s="150" customFormat="1">
      <c r="A64" s="157"/>
      <c r="B64" s="22"/>
      <c r="C64" s="158"/>
      <c r="D64" s="158"/>
      <c r="E64" s="158"/>
      <c r="F64" s="158"/>
      <c r="G64" s="136"/>
    </row>
    <row r="65" spans="1:7" s="150" customFormat="1" ht="172.5" thickBot="1">
      <c r="A65" s="147" t="s">
        <v>79</v>
      </c>
      <c r="B65" s="118" t="s">
        <v>238</v>
      </c>
      <c r="C65" s="148"/>
      <c r="D65" s="193"/>
      <c r="E65" s="193"/>
      <c r="F65" s="194"/>
      <c r="G65" s="136"/>
    </row>
    <row r="66" spans="1:7" s="150" customFormat="1" ht="21" customHeight="1" thickBot="1">
      <c r="A66" s="151"/>
      <c r="B66" s="152" t="s">
        <v>104</v>
      </c>
      <c r="C66" s="153">
        <v>2</v>
      </c>
      <c r="D66" s="154" t="s">
        <v>9</v>
      </c>
      <c r="E66" s="155"/>
      <c r="F66" s="156">
        <f>C66*E66</f>
        <v>0</v>
      </c>
      <c r="G66" s="136"/>
    </row>
    <row r="67" spans="1:7" s="150" customFormat="1" ht="21" customHeight="1" thickBot="1">
      <c r="A67" s="151"/>
      <c r="B67" s="152" t="s">
        <v>117</v>
      </c>
      <c r="C67" s="153">
        <v>2</v>
      </c>
      <c r="D67" s="154" t="s">
        <v>7</v>
      </c>
      <c r="E67" s="155"/>
      <c r="F67" s="156">
        <f>C67*E67</f>
        <v>0</v>
      </c>
      <c r="G67" s="136"/>
    </row>
    <row r="68" spans="1:7" s="150" customFormat="1">
      <c r="A68" s="157"/>
      <c r="B68" s="22"/>
      <c r="C68" s="158"/>
      <c r="D68" s="158"/>
      <c r="E68" s="158"/>
      <c r="F68" s="158"/>
      <c r="G68" s="136"/>
    </row>
    <row r="69" spans="1:7" s="150" customFormat="1" ht="147.9" thickBot="1">
      <c r="A69" s="147" t="s">
        <v>77</v>
      </c>
      <c r="B69" s="118" t="s">
        <v>239</v>
      </c>
      <c r="C69" s="148"/>
      <c r="D69" s="193"/>
      <c r="E69" s="193"/>
      <c r="F69" s="194"/>
      <c r="G69" s="136"/>
    </row>
    <row r="70" spans="1:7" s="150" customFormat="1" ht="21" customHeight="1" thickBot="1">
      <c r="A70" s="151"/>
      <c r="B70" s="152" t="s">
        <v>104</v>
      </c>
      <c r="C70" s="153">
        <v>4</v>
      </c>
      <c r="D70" s="154" t="s">
        <v>9</v>
      </c>
      <c r="E70" s="155"/>
      <c r="F70" s="156">
        <f>C70*E70</f>
        <v>0</v>
      </c>
      <c r="G70" s="136"/>
    </row>
    <row r="71" spans="1:7" s="150" customFormat="1" ht="21" customHeight="1" thickBot="1">
      <c r="A71" s="151"/>
      <c r="B71" s="152" t="s">
        <v>117</v>
      </c>
      <c r="C71" s="153">
        <v>4</v>
      </c>
      <c r="D71" s="154" t="s">
        <v>7</v>
      </c>
      <c r="E71" s="155"/>
      <c r="F71" s="156">
        <f>C71*E71</f>
        <v>0</v>
      </c>
      <c r="G71" s="136"/>
    </row>
    <row r="72" spans="1:7" s="150" customFormat="1">
      <c r="A72" s="157"/>
      <c r="B72" s="22"/>
      <c r="C72" s="158"/>
      <c r="D72" s="158"/>
      <c r="E72" s="158"/>
      <c r="F72" s="158"/>
      <c r="G72" s="136"/>
    </row>
    <row r="73" spans="1:7" s="150" customFormat="1" ht="172.5" thickBot="1">
      <c r="A73" s="147" t="s">
        <v>80</v>
      </c>
      <c r="B73" s="118" t="s">
        <v>240</v>
      </c>
      <c r="C73" s="148"/>
      <c r="D73" s="193"/>
      <c r="E73" s="193"/>
      <c r="F73" s="194"/>
      <c r="G73" s="136"/>
    </row>
    <row r="74" spans="1:7" s="150" customFormat="1" ht="21" customHeight="1" thickBot="1">
      <c r="A74" s="151"/>
      <c r="B74" s="152" t="s">
        <v>104</v>
      </c>
      <c r="C74" s="153">
        <v>1</v>
      </c>
      <c r="D74" s="154" t="s">
        <v>9</v>
      </c>
      <c r="E74" s="155"/>
      <c r="F74" s="156">
        <f>C74*E74</f>
        <v>0</v>
      </c>
      <c r="G74" s="136"/>
    </row>
    <row r="75" spans="1:7" s="150" customFormat="1" ht="21" customHeight="1" thickBot="1">
      <c r="A75" s="151"/>
      <c r="B75" s="152" t="s">
        <v>117</v>
      </c>
      <c r="C75" s="153">
        <v>1</v>
      </c>
      <c r="D75" s="154" t="s">
        <v>7</v>
      </c>
      <c r="E75" s="155"/>
      <c r="F75" s="156">
        <f>C75*E75</f>
        <v>0</v>
      </c>
      <c r="G75" s="136"/>
    </row>
    <row r="76" spans="1:7" s="150" customFormat="1">
      <c r="A76" s="157"/>
      <c r="B76" s="22"/>
      <c r="C76" s="158"/>
      <c r="D76" s="158"/>
      <c r="E76" s="158"/>
      <c r="F76" s="158"/>
      <c r="G76" s="136"/>
    </row>
    <row r="77" spans="1:7" s="150" customFormat="1" ht="147.9" thickBot="1">
      <c r="A77" s="147" t="s">
        <v>81</v>
      </c>
      <c r="B77" s="118" t="s">
        <v>241</v>
      </c>
      <c r="C77" s="148"/>
      <c r="D77" s="193"/>
      <c r="E77" s="193"/>
      <c r="F77" s="194"/>
      <c r="G77" s="136"/>
    </row>
    <row r="78" spans="1:7" s="150" customFormat="1" ht="21" customHeight="1" thickBot="1">
      <c r="A78" s="151"/>
      <c r="B78" s="152" t="s">
        <v>104</v>
      </c>
      <c r="C78" s="153">
        <v>1</v>
      </c>
      <c r="D78" s="154" t="s">
        <v>9</v>
      </c>
      <c r="E78" s="155"/>
      <c r="F78" s="156">
        <f>C78*E78</f>
        <v>0</v>
      </c>
      <c r="G78" s="136"/>
    </row>
    <row r="79" spans="1:7" s="150" customFormat="1" ht="21" customHeight="1" thickBot="1">
      <c r="A79" s="151"/>
      <c r="B79" s="152" t="s">
        <v>117</v>
      </c>
      <c r="C79" s="153">
        <v>1</v>
      </c>
      <c r="D79" s="154" t="s">
        <v>7</v>
      </c>
      <c r="E79" s="155"/>
      <c r="F79" s="156">
        <f>C79*E79</f>
        <v>0</v>
      </c>
      <c r="G79" s="136"/>
    </row>
    <row r="80" spans="1:7" s="150" customFormat="1">
      <c r="A80" s="157"/>
      <c r="B80" s="22"/>
      <c r="C80" s="158"/>
      <c r="D80" s="158"/>
      <c r="E80" s="158"/>
      <c r="F80" s="158"/>
      <c r="G80" s="136"/>
    </row>
    <row r="81" spans="1:7" s="150" customFormat="1" ht="19.5" customHeight="1">
      <c r="A81" s="157"/>
      <c r="B81" s="22"/>
      <c r="C81" s="158"/>
      <c r="D81" s="158"/>
      <c r="E81" s="158"/>
      <c r="F81" s="158"/>
      <c r="G81" s="136"/>
    </row>
    <row r="82" spans="1:7" s="150" customFormat="1" ht="15.3" thickBot="1">
      <c r="A82" s="157"/>
      <c r="B82" s="177" t="s">
        <v>70</v>
      </c>
      <c r="C82" s="158"/>
      <c r="D82" s="158"/>
      <c r="E82" s="158"/>
      <c r="F82" s="158"/>
      <c r="G82" s="136"/>
    </row>
    <row r="83" spans="1:7" s="150" customFormat="1" ht="15.3" thickTop="1">
      <c r="A83" s="157"/>
      <c r="B83" s="22"/>
      <c r="C83" s="158"/>
      <c r="D83" s="158"/>
      <c r="E83" s="158"/>
      <c r="F83" s="158"/>
      <c r="G83" s="136"/>
    </row>
    <row r="84" spans="1:7" s="150" customFormat="1" ht="147.9" thickBot="1">
      <c r="A84" s="147" t="s">
        <v>82</v>
      </c>
      <c r="B84" s="118" t="s">
        <v>242</v>
      </c>
      <c r="C84" s="148"/>
      <c r="D84" s="193"/>
      <c r="E84" s="193"/>
      <c r="F84" s="194"/>
      <c r="G84" s="136"/>
    </row>
    <row r="85" spans="1:7" s="150" customFormat="1" ht="21" customHeight="1" thickBot="1">
      <c r="A85" s="151"/>
      <c r="B85" s="152"/>
      <c r="C85" s="153">
        <v>1</v>
      </c>
      <c r="D85" s="154" t="s">
        <v>9</v>
      </c>
      <c r="E85" s="155"/>
      <c r="F85" s="156">
        <f>C85*E85</f>
        <v>0</v>
      </c>
      <c r="G85" s="136"/>
    </row>
    <row r="86" spans="1:7" s="150" customFormat="1" ht="13.5" customHeight="1">
      <c r="A86" s="157"/>
      <c r="B86" s="22"/>
      <c r="C86" s="158"/>
      <c r="D86" s="158"/>
      <c r="E86" s="158"/>
      <c r="F86" s="158"/>
      <c r="G86" s="136"/>
    </row>
    <row r="87" spans="1:7" s="150" customFormat="1" ht="147.9" thickBot="1">
      <c r="A87" s="147" t="s">
        <v>83</v>
      </c>
      <c r="B87" s="118" t="s">
        <v>243</v>
      </c>
      <c r="C87" s="148"/>
      <c r="D87" s="193"/>
      <c r="E87" s="193"/>
      <c r="F87" s="194"/>
      <c r="G87" s="136"/>
    </row>
    <row r="88" spans="1:7" s="150" customFormat="1" ht="21" customHeight="1" thickBot="1">
      <c r="A88" s="151"/>
      <c r="B88" s="152"/>
      <c r="C88" s="153">
        <v>1</v>
      </c>
      <c r="D88" s="154" t="s">
        <v>9</v>
      </c>
      <c r="E88" s="155"/>
      <c r="F88" s="156">
        <f>C88*E88</f>
        <v>0</v>
      </c>
      <c r="G88" s="136"/>
    </row>
    <row r="89" spans="1:7" s="150" customFormat="1" ht="13.5" customHeight="1">
      <c r="A89" s="157"/>
      <c r="B89" s="22"/>
      <c r="C89" s="158"/>
      <c r="D89" s="158"/>
      <c r="E89" s="158"/>
      <c r="F89" s="158"/>
      <c r="G89" s="136"/>
    </row>
    <row r="90" spans="1:7" s="150" customFormat="1" ht="135.6" thickBot="1">
      <c r="A90" s="147" t="s">
        <v>84</v>
      </c>
      <c r="B90" s="118" t="s">
        <v>244</v>
      </c>
      <c r="C90" s="148"/>
      <c r="D90" s="193"/>
      <c r="E90" s="193"/>
      <c r="F90" s="194"/>
      <c r="G90" s="136"/>
    </row>
    <row r="91" spans="1:7" s="150" customFormat="1" ht="21" customHeight="1" thickBot="1">
      <c r="A91" s="151"/>
      <c r="B91" s="152"/>
      <c r="C91" s="153">
        <v>1</v>
      </c>
      <c r="D91" s="154" t="s">
        <v>9</v>
      </c>
      <c r="E91" s="155"/>
      <c r="F91" s="156">
        <f>C91*E91</f>
        <v>0</v>
      </c>
      <c r="G91" s="136"/>
    </row>
    <row r="92" spans="1:7" s="150" customFormat="1" ht="13.5" customHeight="1">
      <c r="A92" s="157"/>
      <c r="B92" s="22"/>
      <c r="C92" s="158"/>
      <c r="D92" s="158"/>
      <c r="E92" s="158"/>
      <c r="F92" s="158"/>
      <c r="G92" s="136"/>
    </row>
    <row r="93" spans="1:7" ht="13.5" customHeight="1" thickBot="1">
      <c r="A93" s="233"/>
      <c r="B93" s="234"/>
      <c r="C93" s="235"/>
      <c r="D93" s="235"/>
      <c r="E93" s="158"/>
      <c r="F93" s="235"/>
    </row>
    <row r="94" spans="1:7" ht="21" customHeight="1" thickBot="1">
      <c r="A94" s="238"/>
      <c r="B94" s="23" t="s">
        <v>92</v>
      </c>
      <c r="C94" s="257"/>
      <c r="D94" s="239" t="s">
        <v>3</v>
      </c>
      <c r="E94" s="240"/>
      <c r="F94" s="241">
        <f>SUM(F44:F93)</f>
        <v>0</v>
      </c>
    </row>
    <row r="95" spans="1:7" ht="13.5" customHeight="1">
      <c r="A95" s="242"/>
      <c r="B95" s="243"/>
      <c r="C95" s="244"/>
      <c r="D95" s="245"/>
      <c r="E95" s="246"/>
      <c r="F95" s="244"/>
    </row>
    <row r="97" spans="1:7" s="150" customFormat="1" ht="15.3" thickBot="1">
      <c r="A97" s="175"/>
      <c r="B97" s="177" t="s">
        <v>90</v>
      </c>
      <c r="C97" s="158"/>
      <c r="D97" s="158"/>
      <c r="E97" s="158"/>
      <c r="F97" s="158"/>
      <c r="G97" s="136"/>
    </row>
    <row r="98" spans="1:7" ht="15.3" thickTop="1"/>
    <row r="99" spans="1:7" s="150" customFormat="1" ht="37.200000000000003" thickBot="1">
      <c r="A99" s="179" t="s">
        <v>85</v>
      </c>
      <c r="B99" s="274" t="s">
        <v>138</v>
      </c>
      <c r="C99" s="251"/>
      <c r="D99" s="149"/>
      <c r="E99" s="149"/>
      <c r="F99" s="160"/>
      <c r="G99" s="136"/>
    </row>
    <row r="100" spans="1:7" s="150" customFormat="1" ht="17.25" customHeight="1" thickBot="1">
      <c r="A100" s="181"/>
      <c r="B100" s="182"/>
      <c r="C100" s="252">
        <v>0.05</v>
      </c>
      <c r="D100" s="184"/>
      <c r="E100" s="185">
        <f>SUM(F94:F99)</f>
        <v>0</v>
      </c>
      <c r="F100" s="156">
        <f>C100*E100</f>
        <v>0</v>
      </c>
      <c r="G100" s="136"/>
    </row>
    <row r="101" spans="1:7" s="150" customFormat="1">
      <c r="A101" s="175"/>
      <c r="B101" s="22"/>
      <c r="C101" s="158"/>
      <c r="D101" s="158"/>
      <c r="E101" s="158"/>
      <c r="F101" s="176"/>
      <c r="G101" s="136"/>
    </row>
    <row r="102" spans="1:7" ht="15.3" thickBot="1"/>
    <row r="103" spans="1:7" ht="21" customHeight="1" thickBot="1">
      <c r="A103" s="238"/>
      <c r="B103" s="23" t="s">
        <v>94</v>
      </c>
      <c r="C103" s="253" t="s">
        <v>3</v>
      </c>
      <c r="D103" s="254"/>
      <c r="E103" s="240"/>
      <c r="F103" s="241">
        <f>SUM(F99:F102)</f>
        <v>0</v>
      </c>
    </row>
  </sheetData>
  <sheetProtection algorithmName="SHA-512" hashValue="g+P6FDkEGlyij6hdQhba+IUQCjHV7gdc4Tk3VYERMlSzsSv61HXYUwrnNMqWII7ciITJ8pwKhW0PHjqDGhXkMQ==" saltValue="o1gyuXGj4zivncUn6MRUWg==" spinCount="100000" sheet="1" objects="1" scenarios="1"/>
  <protectedRanges>
    <protectedRange sqref="E44:E92" name="Obseg1"/>
  </protectedRanges>
  <mergeCells count="2">
    <mergeCell ref="A6:F33"/>
    <mergeCell ref="A37:F42"/>
  </mergeCells>
  <conditionalFormatting sqref="F1:F3 F104:F65328 F102 F5:F36 F45:F46">
    <cfRule type="cellIs" dxfId="196" priority="331" stopIfTrue="1" operator="equal">
      <formula>0</formula>
    </cfRule>
  </conditionalFormatting>
  <conditionalFormatting sqref="F43">
    <cfRule type="cellIs" dxfId="195" priority="329" stopIfTrue="1" operator="equal">
      <formula>0</formula>
    </cfRule>
  </conditionalFormatting>
  <conditionalFormatting sqref="F44">
    <cfRule type="cellIs" dxfId="194" priority="330" stopIfTrue="1" operator="equal">
      <formula>0</formula>
    </cfRule>
  </conditionalFormatting>
  <conditionalFormatting sqref="F82:F83">
    <cfRule type="cellIs" dxfId="193" priority="327" stopIfTrue="1" operator="equal">
      <formula>0</formula>
    </cfRule>
  </conditionalFormatting>
  <conditionalFormatting sqref="F103">
    <cfRule type="cellIs" dxfId="192" priority="321" stopIfTrue="1" operator="equal">
      <formula>0</formula>
    </cfRule>
  </conditionalFormatting>
  <conditionalFormatting sqref="F49:F50">
    <cfRule type="cellIs" dxfId="191" priority="296" stopIfTrue="1" operator="equal">
      <formula>0</formula>
    </cfRule>
  </conditionalFormatting>
  <conditionalFormatting sqref="F52">
    <cfRule type="cellIs" dxfId="190" priority="295" stopIfTrue="1" operator="equal">
      <formula>0</formula>
    </cfRule>
  </conditionalFormatting>
  <conditionalFormatting sqref="F81">
    <cfRule type="cellIs" dxfId="189" priority="291" stopIfTrue="1" operator="equal">
      <formula>0</formula>
    </cfRule>
  </conditionalFormatting>
  <conditionalFormatting sqref="F84:F86">
    <cfRule type="cellIs" dxfId="188" priority="275" stopIfTrue="1" operator="equal">
      <formula>0</formula>
    </cfRule>
  </conditionalFormatting>
  <conditionalFormatting sqref="F99:F101">
    <cfRule type="cellIs" dxfId="187" priority="263" stopIfTrue="1" operator="equal">
      <formula>0</formula>
    </cfRule>
  </conditionalFormatting>
  <conditionalFormatting sqref="F47:F48">
    <cfRule type="cellIs" dxfId="186" priority="262" stopIfTrue="1" operator="equal">
      <formula>0</formula>
    </cfRule>
  </conditionalFormatting>
  <conditionalFormatting sqref="F65 F67">
    <cfRule type="cellIs" dxfId="185" priority="261" stopIfTrue="1" operator="equal">
      <formula>0</formula>
    </cfRule>
  </conditionalFormatting>
  <conditionalFormatting sqref="F68">
    <cfRule type="cellIs" dxfId="184" priority="260" stopIfTrue="1" operator="equal">
      <formula>0</formula>
    </cfRule>
  </conditionalFormatting>
  <conditionalFormatting sqref="F73 F75">
    <cfRule type="cellIs" dxfId="183" priority="244" stopIfTrue="1" operator="equal">
      <formula>0</formula>
    </cfRule>
  </conditionalFormatting>
  <conditionalFormatting sqref="F76">
    <cfRule type="cellIs" dxfId="182" priority="243" stopIfTrue="1" operator="equal">
      <formula>0</formula>
    </cfRule>
  </conditionalFormatting>
  <conditionalFormatting sqref="F80">
    <cfRule type="cellIs" dxfId="181" priority="241" stopIfTrue="1" operator="equal">
      <formula>0</formula>
    </cfRule>
  </conditionalFormatting>
  <conditionalFormatting sqref="F77 F79">
    <cfRule type="cellIs" dxfId="180" priority="242" stopIfTrue="1" operator="equal">
      <formula>0</formula>
    </cfRule>
  </conditionalFormatting>
  <conditionalFormatting sqref="F87:F89">
    <cfRule type="cellIs" dxfId="179" priority="226" stopIfTrue="1" operator="equal">
      <formula>0</formula>
    </cfRule>
  </conditionalFormatting>
  <conditionalFormatting sqref="F51">
    <cfRule type="cellIs" dxfId="178" priority="192" stopIfTrue="1" operator="equal">
      <formula>0</formula>
    </cfRule>
  </conditionalFormatting>
  <conditionalFormatting sqref="F53:F54">
    <cfRule type="cellIs" dxfId="177" priority="191" stopIfTrue="1" operator="equal">
      <formula>0</formula>
    </cfRule>
  </conditionalFormatting>
  <conditionalFormatting sqref="F57">
    <cfRule type="cellIs" dxfId="176" priority="187" stopIfTrue="1" operator="equal">
      <formula>0</formula>
    </cfRule>
  </conditionalFormatting>
  <conditionalFormatting sqref="F56">
    <cfRule type="cellIs" dxfId="175" priority="190" stopIfTrue="1" operator="equal">
      <formula>0</formula>
    </cfRule>
  </conditionalFormatting>
  <conditionalFormatting sqref="F61:F62">
    <cfRule type="cellIs" dxfId="174" priority="183" stopIfTrue="1" operator="equal">
      <formula>0</formula>
    </cfRule>
  </conditionalFormatting>
  <conditionalFormatting sqref="F55">
    <cfRule type="cellIs" dxfId="173" priority="188" stopIfTrue="1" operator="equal">
      <formula>0</formula>
    </cfRule>
  </conditionalFormatting>
  <conditionalFormatting sqref="F64">
    <cfRule type="cellIs" dxfId="172" priority="182" stopIfTrue="1" operator="equal">
      <formula>0</formula>
    </cfRule>
  </conditionalFormatting>
  <conditionalFormatting sqref="F60">
    <cfRule type="cellIs" dxfId="171" priority="186" stopIfTrue="1" operator="equal">
      <formula>0</formula>
    </cfRule>
  </conditionalFormatting>
  <conditionalFormatting sqref="F63">
    <cfRule type="cellIs" dxfId="170" priority="179" stopIfTrue="1" operator="equal">
      <formula>0</formula>
    </cfRule>
  </conditionalFormatting>
  <conditionalFormatting sqref="F69">
    <cfRule type="cellIs" dxfId="169" priority="178" stopIfTrue="1" operator="equal">
      <formula>0</formula>
    </cfRule>
  </conditionalFormatting>
  <conditionalFormatting sqref="F72">
    <cfRule type="cellIs" dxfId="168" priority="177" stopIfTrue="1" operator="equal">
      <formula>0</formula>
    </cfRule>
  </conditionalFormatting>
  <conditionalFormatting sqref="F90:F92">
    <cfRule type="cellIs" dxfId="167" priority="63" stopIfTrue="1" operator="equal">
      <formula>0</formula>
    </cfRule>
  </conditionalFormatting>
  <conditionalFormatting sqref="F58">
    <cfRule type="cellIs" dxfId="166" priority="9" stopIfTrue="1" operator="equal">
      <formula>0</formula>
    </cfRule>
  </conditionalFormatting>
  <conditionalFormatting sqref="F59">
    <cfRule type="cellIs" dxfId="165" priority="8" stopIfTrue="1" operator="equal">
      <formula>0</formula>
    </cfRule>
  </conditionalFormatting>
  <conditionalFormatting sqref="F66">
    <cfRule type="cellIs" dxfId="164" priority="7" stopIfTrue="1" operator="equal">
      <formula>0</formula>
    </cfRule>
  </conditionalFormatting>
  <conditionalFormatting sqref="F71">
    <cfRule type="cellIs" dxfId="163" priority="6" stopIfTrue="1" operator="equal">
      <formula>0</formula>
    </cfRule>
  </conditionalFormatting>
  <conditionalFormatting sqref="F70">
    <cfRule type="cellIs" dxfId="162" priority="5" stopIfTrue="1" operator="equal">
      <formula>0</formula>
    </cfRule>
  </conditionalFormatting>
  <conditionalFormatting sqref="F74">
    <cfRule type="cellIs" dxfId="161" priority="4" stopIfTrue="1" operator="equal">
      <formula>0</formula>
    </cfRule>
  </conditionalFormatting>
  <conditionalFormatting sqref="F78">
    <cfRule type="cellIs" dxfId="160" priority="3" stopIfTrue="1" operator="equal">
      <formula>0</formula>
    </cfRule>
  </conditionalFormatting>
  <conditionalFormatting sqref="F93:F96 F98">
    <cfRule type="cellIs" dxfId="159" priority="2" stopIfTrue="1" operator="equal">
      <formula>0</formula>
    </cfRule>
  </conditionalFormatting>
  <conditionalFormatting sqref="F97">
    <cfRule type="cellIs" dxfId="158" priority="1" stopIfTrue="1" operator="equal">
      <formula>0</formula>
    </cfRule>
  </conditionalFormatting>
  <pageMargins left="0.70866141732283472" right="0.70866141732283472" top="0.55118110236220474" bottom="0.74803149606299213" header="0.31496062992125984" footer="0.31496062992125984"/>
  <pageSetup paperSize="9" scale="81" fitToHeight="5" orientation="portrait" r:id="rId1"/>
  <headerFooter>
    <oddHeader xml:space="preserve">&amp;LPZI Popis del&amp;RŠt. projekta: </oddHeader>
    <oddFooter>&amp;L&amp;A&amp;R&amp;P/&amp;N</oddFooter>
  </headerFooter>
  <rowBreaks count="2" manualBreakCount="2">
    <brk id="43" max="5" man="1"/>
    <brk id="8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1"/>
  <sheetViews>
    <sheetView view="pageBreakPreview" topLeftCell="A44" zoomScaleNormal="100" zoomScaleSheetLayoutView="100" workbookViewId="0">
      <selection activeCell="B57" sqref="B57"/>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55"/>
  </cols>
  <sheetData>
    <row r="1" spans="1:7" s="5" customFormat="1">
      <c r="A1" s="74"/>
      <c r="B1" s="7"/>
      <c r="C1" s="6"/>
      <c r="D1" s="8"/>
      <c r="E1" s="6"/>
      <c r="F1" s="6"/>
      <c r="G1" s="255"/>
    </row>
    <row r="2" spans="1:7" s="5" customFormat="1">
      <c r="A2" s="113" t="s">
        <v>62</v>
      </c>
      <c r="B2" s="73" t="s">
        <v>50</v>
      </c>
      <c r="C2" s="3" t="s">
        <v>4</v>
      </c>
      <c r="D2" s="3" t="s">
        <v>0</v>
      </c>
      <c r="E2" s="3" t="s">
        <v>1</v>
      </c>
      <c r="F2" s="21" t="s">
        <v>2</v>
      </c>
      <c r="G2" s="255"/>
    </row>
    <row r="3" spans="1:7" s="5" customFormat="1" ht="15.3">
      <c r="A3" s="74"/>
      <c r="B3" s="44"/>
      <c r="C3" s="6"/>
      <c r="D3" s="8"/>
      <c r="E3" s="6"/>
      <c r="F3" s="6"/>
      <c r="G3" s="255"/>
    </row>
    <row r="4" spans="1:7">
      <c r="A4" s="56" t="s">
        <v>167</v>
      </c>
      <c r="B4" s="23" t="s">
        <v>168</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3"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407" t="s">
        <v>49</v>
      </c>
      <c r="B14" s="407"/>
      <c r="C14" s="407"/>
      <c r="D14" s="407"/>
      <c r="E14" s="407"/>
      <c r="F14" s="407"/>
    </row>
    <row r="15" spans="1:7" ht="40.5" customHeight="1">
      <c r="A15" s="407"/>
      <c r="B15" s="407"/>
      <c r="C15" s="407"/>
      <c r="D15" s="407"/>
      <c r="E15" s="407"/>
      <c r="F15" s="407"/>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3" t="s">
        <v>65</v>
      </c>
      <c r="B26" s="30"/>
      <c r="C26" s="31"/>
      <c r="D26" s="31"/>
      <c r="E26" s="31"/>
      <c r="F26" s="32"/>
    </row>
    <row r="27" spans="1:6">
      <c r="A27" s="63" t="s">
        <v>66</v>
      </c>
      <c r="B27" s="30"/>
      <c r="C27" s="31"/>
      <c r="D27" s="31"/>
      <c r="E27" s="31"/>
      <c r="F27" s="32"/>
    </row>
    <row r="28" spans="1:6">
      <c r="A28" s="53" t="s">
        <v>29</v>
      </c>
      <c r="B28" s="30"/>
      <c r="C28" s="31"/>
      <c r="D28" s="31"/>
      <c r="E28" s="31"/>
      <c r="F28" s="32"/>
    </row>
    <row r="29" spans="1:6">
      <c r="A29" s="407" t="s">
        <v>30</v>
      </c>
      <c r="B29" s="407"/>
      <c r="C29" s="407"/>
      <c r="D29" s="407"/>
      <c r="E29" s="407"/>
      <c r="F29" s="407"/>
    </row>
    <row r="30" spans="1:6" ht="40.5" customHeight="1">
      <c r="A30" s="407"/>
      <c r="B30" s="407"/>
      <c r="C30" s="407"/>
      <c r="D30" s="407"/>
      <c r="E30" s="407"/>
      <c r="F30" s="407"/>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98.4">
      <c r="A34" s="72"/>
      <c r="B34" s="116" t="s">
        <v>67</v>
      </c>
      <c r="C34" s="72"/>
      <c r="D34" s="72"/>
      <c r="E34" s="72"/>
      <c r="F34" s="72"/>
    </row>
    <row r="35" spans="1:7" ht="10.5" customHeight="1">
      <c r="A35" s="54"/>
      <c r="B35" s="35"/>
      <c r="C35" s="34"/>
      <c r="D35" s="34"/>
      <c r="E35" s="34"/>
      <c r="F35" s="34"/>
    </row>
    <row r="36" spans="1:7" ht="9" customHeight="1">
      <c r="A36" s="54"/>
      <c r="B36" s="35"/>
      <c r="C36" s="34"/>
      <c r="D36" s="34"/>
      <c r="E36" s="34"/>
      <c r="F36" s="34"/>
    </row>
    <row r="37" spans="1:7" ht="184.8" thickBot="1">
      <c r="A37" s="64" t="s">
        <v>78</v>
      </c>
      <c r="B37" s="118" t="s">
        <v>293</v>
      </c>
      <c r="C37" s="11"/>
      <c r="D37" s="45"/>
      <c r="E37" s="123"/>
      <c r="F37" s="46"/>
    </row>
    <row r="38" spans="1:7" ht="18" customHeight="1" thickBot="1">
      <c r="A38" s="62"/>
      <c r="B38" s="43"/>
      <c r="C38" s="70">
        <v>67</v>
      </c>
      <c r="D38" s="69" t="s">
        <v>5</v>
      </c>
      <c r="E38" s="68"/>
      <c r="F38" s="20">
        <f>C38*E38</f>
        <v>0</v>
      </c>
      <c r="G38" s="166"/>
    </row>
    <row r="39" spans="1:7" ht="15.3">
      <c r="A39" s="59"/>
      <c r="B39" s="44"/>
      <c r="C39" s="6"/>
      <c r="D39" s="8"/>
      <c r="E39" s="6"/>
      <c r="F39" s="6"/>
    </row>
    <row r="40" spans="1:7" ht="111" thickBot="1">
      <c r="A40" s="64" t="s">
        <v>74</v>
      </c>
      <c r="B40" s="118" t="s">
        <v>245</v>
      </c>
      <c r="C40" s="11"/>
      <c r="D40" s="45"/>
      <c r="E40" s="123"/>
      <c r="F40" s="46"/>
    </row>
    <row r="41" spans="1:7" ht="18" customHeight="1" thickBot="1">
      <c r="A41" s="62"/>
      <c r="B41" s="43"/>
      <c r="C41" s="70">
        <v>82</v>
      </c>
      <c r="D41" s="69" t="s">
        <v>5</v>
      </c>
      <c r="E41" s="68"/>
      <c r="F41" s="20">
        <f>C41*E41</f>
        <v>0</v>
      </c>
      <c r="G41" s="166"/>
    </row>
    <row r="42" spans="1:7" ht="15.3">
      <c r="A42" s="59"/>
      <c r="B42" s="44"/>
      <c r="C42" s="6"/>
      <c r="D42" s="8"/>
      <c r="E42" s="6"/>
      <c r="F42" s="6"/>
    </row>
    <row r="43" spans="1:7" ht="270.89999999999998" thickBot="1">
      <c r="A43" s="64" t="s">
        <v>75</v>
      </c>
      <c r="B43" s="118" t="s">
        <v>292</v>
      </c>
      <c r="C43" s="11"/>
      <c r="D43" s="45"/>
      <c r="E43" s="123"/>
      <c r="F43" s="46"/>
    </row>
    <row r="44" spans="1:7" ht="18" customHeight="1" thickBot="1">
      <c r="A44" s="62"/>
      <c r="B44" s="43" t="s">
        <v>247</v>
      </c>
      <c r="C44" s="70">
        <v>560</v>
      </c>
      <c r="D44" s="69" t="s">
        <v>5</v>
      </c>
      <c r="E44" s="68"/>
      <c r="F44" s="20">
        <f>C44*E44</f>
        <v>0</v>
      </c>
      <c r="G44" s="166"/>
    </row>
    <row r="45" spans="1:7" ht="18" customHeight="1" thickBot="1">
      <c r="A45" s="62"/>
      <c r="B45" s="43" t="s">
        <v>246</v>
      </c>
      <c r="C45" s="70">
        <v>10</v>
      </c>
      <c r="D45" s="69" t="s">
        <v>5</v>
      </c>
      <c r="E45" s="68"/>
      <c r="F45" s="20">
        <f>C45*E45</f>
        <v>0</v>
      </c>
      <c r="G45" s="166"/>
    </row>
    <row r="46" spans="1:7" ht="15.3">
      <c r="A46" s="59"/>
      <c r="B46" s="44"/>
      <c r="C46" s="6"/>
      <c r="D46" s="8"/>
      <c r="E46" s="6"/>
      <c r="F46" s="6"/>
    </row>
    <row r="47" spans="1:7" ht="160.19999999999999" thickBot="1">
      <c r="A47" s="64" t="s">
        <v>76</v>
      </c>
      <c r="B47" s="118" t="s">
        <v>248</v>
      </c>
      <c r="C47" s="11"/>
      <c r="D47" s="45"/>
      <c r="E47" s="123"/>
      <c r="F47" s="46"/>
    </row>
    <row r="48" spans="1:7" ht="18" customHeight="1" thickBot="1">
      <c r="A48" s="62"/>
      <c r="B48" s="43"/>
      <c r="C48" s="70">
        <v>97</v>
      </c>
      <c r="D48" s="69" t="s">
        <v>5</v>
      </c>
      <c r="E48" s="68"/>
      <c r="F48" s="20">
        <f>C48*E48</f>
        <v>0</v>
      </c>
      <c r="G48" s="166"/>
    </row>
    <row r="49" spans="1:7" ht="15.3">
      <c r="A49" s="59"/>
      <c r="B49" s="44"/>
      <c r="C49" s="6"/>
      <c r="D49" s="8"/>
      <c r="E49" s="6"/>
      <c r="F49" s="6"/>
    </row>
    <row r="50" spans="1:7" ht="15.3" thickBot="1"/>
    <row r="51" spans="1:7" ht="15.3" thickBot="1">
      <c r="A51" s="60"/>
      <c r="B51" s="9" t="s">
        <v>168</v>
      </c>
      <c r="C51" s="129"/>
      <c r="D51" s="130" t="s">
        <v>3</v>
      </c>
      <c r="E51" s="47"/>
      <c r="F51" s="48">
        <f>SUM(F33:F50)</f>
        <v>0</v>
      </c>
    </row>
    <row r="53" spans="1:7">
      <c r="B53" s="95"/>
    </row>
    <row r="54" spans="1:7" s="5" customFormat="1" ht="15.3" thickBot="1">
      <c r="A54" s="58"/>
      <c r="B54" s="114" t="s">
        <v>90</v>
      </c>
      <c r="C54" s="2"/>
      <c r="D54" s="2"/>
      <c r="E54" s="2"/>
      <c r="F54" s="2"/>
      <c r="G54" s="255"/>
    </row>
    <row r="55" spans="1:7" s="5" customFormat="1" ht="15.3" thickTop="1">
      <c r="A55" s="58"/>
      <c r="B55" s="1"/>
      <c r="C55" s="2"/>
      <c r="D55" s="2"/>
      <c r="E55" s="2"/>
      <c r="F55" s="2"/>
      <c r="G55" s="255"/>
    </row>
    <row r="56" spans="1:7" s="5" customFormat="1">
      <c r="A56" s="58"/>
      <c r="B56" s="1"/>
      <c r="C56" s="2"/>
      <c r="D56" s="2"/>
      <c r="E56" s="2"/>
      <c r="F56" s="2"/>
      <c r="G56" s="255"/>
    </row>
    <row r="57" spans="1:7" s="5" customFormat="1" ht="37.200000000000003" thickBot="1">
      <c r="A57" s="64" t="s">
        <v>79</v>
      </c>
      <c r="B57" s="223" t="s">
        <v>131</v>
      </c>
      <c r="C57" s="49"/>
      <c r="D57" s="12"/>
      <c r="E57" s="12"/>
      <c r="F57" s="17"/>
      <c r="G57" s="255"/>
    </row>
    <row r="58" spans="1:7" s="5" customFormat="1" ht="17.25" customHeight="1" thickBot="1">
      <c r="A58" s="62"/>
      <c r="B58" s="43"/>
      <c r="C58" s="222">
        <v>0.05</v>
      </c>
      <c r="D58" s="69"/>
      <c r="E58" s="68">
        <f>SUM(F51:F57)</f>
        <v>0</v>
      </c>
      <c r="F58" s="20">
        <f>C58*E58</f>
        <v>0</v>
      </c>
      <c r="G58" s="255"/>
    </row>
    <row r="59" spans="1:7" s="5" customFormat="1">
      <c r="A59" s="58"/>
      <c r="B59" s="1"/>
      <c r="C59" s="2"/>
      <c r="D59" s="2"/>
      <c r="E59" s="2"/>
      <c r="F59" s="15"/>
      <c r="G59" s="255"/>
    </row>
    <row r="60" spans="1:7" ht="15.3" thickBot="1"/>
    <row r="61" spans="1:7" ht="15.3" thickBot="1">
      <c r="A61" s="60"/>
      <c r="B61" s="9" t="s">
        <v>166</v>
      </c>
      <c r="C61" s="393" t="s">
        <v>3</v>
      </c>
      <c r="D61" s="394"/>
      <c r="E61" s="47"/>
      <c r="F61" s="48">
        <f>SUM(F54:F60)</f>
        <v>0</v>
      </c>
    </row>
  </sheetData>
  <sheetProtection algorithmName="SHA-512" hashValue="puLN7aS+yldoZ4e3fCXzCZkexf+K9wdwvYdpycdf5PRdTzcYQByzoSHFlFco9Evh4q/hdewdDSIj1vglrRiEdA==" saltValue="iXLg2LCQ7JwRerjR+Jszlw==" spinCount="100000" sheet="1" objects="1" scenarios="1"/>
  <protectedRanges>
    <protectedRange sqref="E34:E60" name="Obseg1"/>
  </protectedRanges>
  <mergeCells count="3">
    <mergeCell ref="A14:F15"/>
    <mergeCell ref="A29:F30"/>
    <mergeCell ref="C61:D61"/>
  </mergeCells>
  <conditionalFormatting sqref="F60:F65342 F1:F39 F47:F56">
    <cfRule type="cellIs" dxfId="157" priority="86" stopIfTrue="1" operator="equal">
      <formula>0</formula>
    </cfRule>
  </conditionalFormatting>
  <conditionalFormatting sqref="F57:F59">
    <cfRule type="cellIs" dxfId="156" priority="37" stopIfTrue="1" operator="equal">
      <formula>0</formula>
    </cfRule>
  </conditionalFormatting>
  <conditionalFormatting sqref="F43 F46">
    <cfRule type="cellIs" dxfId="155" priority="14" stopIfTrue="1" operator="equal">
      <formula>0</formula>
    </cfRule>
  </conditionalFormatting>
  <conditionalFormatting sqref="F44">
    <cfRule type="cellIs" dxfId="154" priority="13" stopIfTrue="1" operator="equal">
      <formula>0</formula>
    </cfRule>
  </conditionalFormatting>
  <conditionalFormatting sqref="F45">
    <cfRule type="cellIs" dxfId="153" priority="7" stopIfTrue="1" operator="equal">
      <formula>0</formula>
    </cfRule>
  </conditionalFormatting>
  <conditionalFormatting sqref="F40 F42">
    <cfRule type="cellIs" dxfId="152" priority="2" stopIfTrue="1" operator="equal">
      <formula>0</formula>
    </cfRule>
  </conditionalFormatting>
  <conditionalFormatting sqref="F41">
    <cfRule type="cellIs" dxfId="15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del&amp;RŠt. projekta: </oddHeader>
    <oddFooter>&amp;L&amp;A&amp;R&amp;P/&amp;N</oddFooter>
  </headerFooter>
  <rowBreaks count="1" manualBreakCount="1">
    <brk id="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view="pageBreakPreview" topLeftCell="A3" zoomScaleNormal="100" zoomScaleSheetLayoutView="100" workbookViewId="0">
      <selection activeCell="F3" sqref="F3:F23"/>
    </sheetView>
  </sheetViews>
  <sheetFormatPr defaultRowHeight="12.3"/>
  <cols>
    <col min="1" max="1" width="7.83203125" style="74" bestFit="1" customWidth="1"/>
    <col min="2" max="2" width="48.83203125" style="7" customWidth="1"/>
    <col min="3" max="3" width="9.44140625" style="6" customWidth="1"/>
    <col min="4" max="4" width="5.5546875" style="8" customWidth="1"/>
    <col min="5" max="5" width="12.27734375" style="6" customWidth="1"/>
    <col min="6" max="6" width="16.27734375" style="6" customWidth="1"/>
    <col min="7" max="256" width="9.1640625" style="5"/>
    <col min="257" max="257" width="7.83203125" style="5" bestFit="1" customWidth="1"/>
    <col min="258" max="258" width="48.83203125" style="5" customWidth="1"/>
    <col min="259" max="259" width="9.44140625" style="5" customWidth="1"/>
    <col min="260" max="260" width="5.5546875" style="5" customWidth="1"/>
    <col min="261" max="261" width="12.27734375" style="5" customWidth="1"/>
    <col min="262" max="262" width="16.27734375" style="5" customWidth="1"/>
    <col min="263" max="512" width="9.1640625" style="5"/>
    <col min="513" max="513" width="7.83203125" style="5" bestFit="1" customWidth="1"/>
    <col min="514" max="514" width="48.83203125" style="5" customWidth="1"/>
    <col min="515" max="515" width="9.44140625" style="5" customWidth="1"/>
    <col min="516" max="516" width="5.5546875" style="5" customWidth="1"/>
    <col min="517" max="517" width="12.27734375" style="5" customWidth="1"/>
    <col min="518" max="518" width="16.27734375" style="5" customWidth="1"/>
    <col min="519" max="768" width="9.1640625" style="5"/>
    <col min="769" max="769" width="7.83203125" style="5" bestFit="1" customWidth="1"/>
    <col min="770" max="770" width="48.83203125" style="5" customWidth="1"/>
    <col min="771" max="771" width="9.44140625" style="5" customWidth="1"/>
    <col min="772" max="772" width="5.5546875" style="5" customWidth="1"/>
    <col min="773" max="773" width="12.27734375" style="5" customWidth="1"/>
    <col min="774" max="774" width="16.27734375" style="5" customWidth="1"/>
    <col min="775" max="1024" width="9.1640625" style="5"/>
    <col min="1025" max="1025" width="7.83203125" style="5" bestFit="1" customWidth="1"/>
    <col min="1026" max="1026" width="48.83203125" style="5" customWidth="1"/>
    <col min="1027" max="1027" width="9.44140625" style="5" customWidth="1"/>
    <col min="1028" max="1028" width="5.5546875" style="5" customWidth="1"/>
    <col min="1029" max="1029" width="12.27734375" style="5" customWidth="1"/>
    <col min="1030" max="1030" width="16.27734375" style="5" customWidth="1"/>
    <col min="1031" max="1280" width="9.1640625" style="5"/>
    <col min="1281" max="1281" width="7.83203125" style="5" bestFit="1" customWidth="1"/>
    <col min="1282" max="1282" width="48.83203125" style="5" customWidth="1"/>
    <col min="1283" max="1283" width="9.44140625" style="5" customWidth="1"/>
    <col min="1284" max="1284" width="5.5546875" style="5" customWidth="1"/>
    <col min="1285" max="1285" width="12.27734375" style="5" customWidth="1"/>
    <col min="1286" max="1286" width="16.27734375" style="5" customWidth="1"/>
    <col min="1287" max="1536" width="9.1640625" style="5"/>
    <col min="1537" max="1537" width="7.83203125" style="5" bestFit="1" customWidth="1"/>
    <col min="1538" max="1538" width="48.83203125" style="5" customWidth="1"/>
    <col min="1539" max="1539" width="9.44140625" style="5" customWidth="1"/>
    <col min="1540" max="1540" width="5.5546875" style="5" customWidth="1"/>
    <col min="1541" max="1541" width="12.27734375" style="5" customWidth="1"/>
    <col min="1542" max="1542" width="16.27734375" style="5" customWidth="1"/>
    <col min="1543" max="1792" width="9.1640625" style="5"/>
    <col min="1793" max="1793" width="7.83203125" style="5" bestFit="1" customWidth="1"/>
    <col min="1794" max="1794" width="48.83203125" style="5" customWidth="1"/>
    <col min="1795" max="1795" width="9.44140625" style="5" customWidth="1"/>
    <col min="1796" max="1796" width="5.5546875" style="5" customWidth="1"/>
    <col min="1797" max="1797" width="12.27734375" style="5" customWidth="1"/>
    <col min="1798" max="1798" width="16.27734375" style="5" customWidth="1"/>
    <col min="1799" max="2048" width="9.1640625" style="5"/>
    <col min="2049" max="2049" width="7.83203125" style="5" bestFit="1" customWidth="1"/>
    <col min="2050" max="2050" width="48.83203125" style="5" customWidth="1"/>
    <col min="2051" max="2051" width="9.44140625" style="5" customWidth="1"/>
    <col min="2052" max="2052" width="5.5546875" style="5" customWidth="1"/>
    <col min="2053" max="2053" width="12.27734375" style="5" customWidth="1"/>
    <col min="2054" max="2054" width="16.27734375" style="5" customWidth="1"/>
    <col min="2055" max="2304" width="9.1640625" style="5"/>
    <col min="2305" max="2305" width="7.83203125" style="5" bestFit="1" customWidth="1"/>
    <col min="2306" max="2306" width="48.83203125" style="5" customWidth="1"/>
    <col min="2307" max="2307" width="9.44140625" style="5" customWidth="1"/>
    <col min="2308" max="2308" width="5.5546875" style="5" customWidth="1"/>
    <col min="2309" max="2309" width="12.27734375" style="5" customWidth="1"/>
    <col min="2310" max="2310" width="16.27734375" style="5" customWidth="1"/>
    <col min="2311" max="2560" width="9.1640625" style="5"/>
    <col min="2561" max="2561" width="7.83203125" style="5" bestFit="1" customWidth="1"/>
    <col min="2562" max="2562" width="48.83203125" style="5" customWidth="1"/>
    <col min="2563" max="2563" width="9.44140625" style="5" customWidth="1"/>
    <col min="2564" max="2564" width="5.5546875" style="5" customWidth="1"/>
    <col min="2565" max="2565" width="12.27734375" style="5" customWidth="1"/>
    <col min="2566" max="2566" width="16.27734375" style="5" customWidth="1"/>
    <col min="2567" max="2816" width="9.1640625" style="5"/>
    <col min="2817" max="2817" width="7.83203125" style="5" bestFit="1" customWidth="1"/>
    <col min="2818" max="2818" width="48.83203125" style="5" customWidth="1"/>
    <col min="2819" max="2819" width="9.44140625" style="5" customWidth="1"/>
    <col min="2820" max="2820" width="5.5546875" style="5" customWidth="1"/>
    <col min="2821" max="2821" width="12.27734375" style="5" customWidth="1"/>
    <col min="2822" max="2822" width="16.27734375" style="5" customWidth="1"/>
    <col min="2823" max="3072" width="9.1640625" style="5"/>
    <col min="3073" max="3073" width="7.83203125" style="5" bestFit="1" customWidth="1"/>
    <col min="3074" max="3074" width="48.83203125" style="5" customWidth="1"/>
    <col min="3075" max="3075" width="9.44140625" style="5" customWidth="1"/>
    <col min="3076" max="3076" width="5.5546875" style="5" customWidth="1"/>
    <col min="3077" max="3077" width="12.27734375" style="5" customWidth="1"/>
    <col min="3078" max="3078" width="16.27734375" style="5" customWidth="1"/>
    <col min="3079" max="3328" width="9.1640625" style="5"/>
    <col min="3329" max="3329" width="7.83203125" style="5" bestFit="1" customWidth="1"/>
    <col min="3330" max="3330" width="48.83203125" style="5" customWidth="1"/>
    <col min="3331" max="3331" width="9.44140625" style="5" customWidth="1"/>
    <col min="3332" max="3332" width="5.5546875" style="5" customWidth="1"/>
    <col min="3333" max="3333" width="12.27734375" style="5" customWidth="1"/>
    <col min="3334" max="3334" width="16.27734375" style="5" customWidth="1"/>
    <col min="3335" max="3584" width="9.1640625" style="5"/>
    <col min="3585" max="3585" width="7.83203125" style="5" bestFit="1" customWidth="1"/>
    <col min="3586" max="3586" width="48.83203125" style="5" customWidth="1"/>
    <col min="3587" max="3587" width="9.44140625" style="5" customWidth="1"/>
    <col min="3588" max="3588" width="5.5546875" style="5" customWidth="1"/>
    <col min="3589" max="3589" width="12.27734375" style="5" customWidth="1"/>
    <col min="3590" max="3590" width="16.27734375" style="5" customWidth="1"/>
    <col min="3591" max="3840" width="9.1640625" style="5"/>
    <col min="3841" max="3841" width="7.83203125" style="5" bestFit="1" customWidth="1"/>
    <col min="3842" max="3842" width="48.83203125" style="5" customWidth="1"/>
    <col min="3843" max="3843" width="9.44140625" style="5" customWidth="1"/>
    <col min="3844" max="3844" width="5.5546875" style="5" customWidth="1"/>
    <col min="3845" max="3845" width="12.27734375" style="5" customWidth="1"/>
    <col min="3846" max="3846" width="16.27734375" style="5" customWidth="1"/>
    <col min="3847" max="4096" width="9.1640625" style="5"/>
    <col min="4097" max="4097" width="7.83203125" style="5" bestFit="1" customWidth="1"/>
    <col min="4098" max="4098" width="48.83203125" style="5" customWidth="1"/>
    <col min="4099" max="4099" width="9.44140625" style="5" customWidth="1"/>
    <col min="4100" max="4100" width="5.5546875" style="5" customWidth="1"/>
    <col min="4101" max="4101" width="12.27734375" style="5" customWidth="1"/>
    <col min="4102" max="4102" width="16.27734375" style="5" customWidth="1"/>
    <col min="4103" max="4352" width="9.1640625" style="5"/>
    <col min="4353" max="4353" width="7.83203125" style="5" bestFit="1" customWidth="1"/>
    <col min="4354" max="4354" width="48.83203125" style="5" customWidth="1"/>
    <col min="4355" max="4355" width="9.44140625" style="5" customWidth="1"/>
    <col min="4356" max="4356" width="5.5546875" style="5" customWidth="1"/>
    <col min="4357" max="4357" width="12.27734375" style="5" customWidth="1"/>
    <col min="4358" max="4358" width="16.27734375" style="5" customWidth="1"/>
    <col min="4359" max="4608" width="9.1640625" style="5"/>
    <col min="4609" max="4609" width="7.83203125" style="5" bestFit="1" customWidth="1"/>
    <col min="4610" max="4610" width="48.83203125" style="5" customWidth="1"/>
    <col min="4611" max="4611" width="9.44140625" style="5" customWidth="1"/>
    <col min="4612" max="4612" width="5.5546875" style="5" customWidth="1"/>
    <col min="4613" max="4613" width="12.27734375" style="5" customWidth="1"/>
    <col min="4614" max="4614" width="16.27734375" style="5" customWidth="1"/>
    <col min="4615" max="4864" width="9.1640625" style="5"/>
    <col min="4865" max="4865" width="7.83203125" style="5" bestFit="1" customWidth="1"/>
    <col min="4866" max="4866" width="48.83203125" style="5" customWidth="1"/>
    <col min="4867" max="4867" width="9.44140625" style="5" customWidth="1"/>
    <col min="4868" max="4868" width="5.5546875" style="5" customWidth="1"/>
    <col min="4869" max="4869" width="12.27734375" style="5" customWidth="1"/>
    <col min="4870" max="4870" width="16.27734375" style="5" customWidth="1"/>
    <col min="4871" max="5120" width="9.1640625" style="5"/>
    <col min="5121" max="5121" width="7.83203125" style="5" bestFit="1" customWidth="1"/>
    <col min="5122" max="5122" width="48.83203125" style="5" customWidth="1"/>
    <col min="5123" max="5123" width="9.44140625" style="5" customWidth="1"/>
    <col min="5124" max="5124" width="5.5546875" style="5" customWidth="1"/>
    <col min="5125" max="5125" width="12.27734375" style="5" customWidth="1"/>
    <col min="5126" max="5126" width="16.27734375" style="5" customWidth="1"/>
    <col min="5127" max="5376" width="9.1640625" style="5"/>
    <col min="5377" max="5377" width="7.83203125" style="5" bestFit="1" customWidth="1"/>
    <col min="5378" max="5378" width="48.83203125" style="5" customWidth="1"/>
    <col min="5379" max="5379" width="9.44140625" style="5" customWidth="1"/>
    <col min="5380" max="5380" width="5.5546875" style="5" customWidth="1"/>
    <col min="5381" max="5381" width="12.27734375" style="5" customWidth="1"/>
    <col min="5382" max="5382" width="16.27734375" style="5" customWidth="1"/>
    <col min="5383" max="5632" width="9.1640625" style="5"/>
    <col min="5633" max="5633" width="7.83203125" style="5" bestFit="1" customWidth="1"/>
    <col min="5634" max="5634" width="48.83203125" style="5" customWidth="1"/>
    <col min="5635" max="5635" width="9.44140625" style="5" customWidth="1"/>
    <col min="5636" max="5636" width="5.5546875" style="5" customWidth="1"/>
    <col min="5637" max="5637" width="12.27734375" style="5" customWidth="1"/>
    <col min="5638" max="5638" width="16.27734375" style="5" customWidth="1"/>
    <col min="5639" max="5888" width="9.1640625" style="5"/>
    <col min="5889" max="5889" width="7.83203125" style="5" bestFit="1" customWidth="1"/>
    <col min="5890" max="5890" width="48.83203125" style="5" customWidth="1"/>
    <col min="5891" max="5891" width="9.44140625" style="5" customWidth="1"/>
    <col min="5892" max="5892" width="5.5546875" style="5" customWidth="1"/>
    <col min="5893" max="5893" width="12.27734375" style="5" customWidth="1"/>
    <col min="5894" max="5894" width="16.27734375" style="5" customWidth="1"/>
    <col min="5895" max="6144" width="9.1640625" style="5"/>
    <col min="6145" max="6145" width="7.83203125" style="5" bestFit="1" customWidth="1"/>
    <col min="6146" max="6146" width="48.83203125" style="5" customWidth="1"/>
    <col min="6147" max="6147" width="9.44140625" style="5" customWidth="1"/>
    <col min="6148" max="6148" width="5.5546875" style="5" customWidth="1"/>
    <col min="6149" max="6149" width="12.27734375" style="5" customWidth="1"/>
    <col min="6150" max="6150" width="16.27734375" style="5" customWidth="1"/>
    <col min="6151" max="6400" width="9.1640625" style="5"/>
    <col min="6401" max="6401" width="7.83203125" style="5" bestFit="1" customWidth="1"/>
    <col min="6402" max="6402" width="48.83203125" style="5" customWidth="1"/>
    <col min="6403" max="6403" width="9.44140625" style="5" customWidth="1"/>
    <col min="6404" max="6404" width="5.5546875" style="5" customWidth="1"/>
    <col min="6405" max="6405" width="12.27734375" style="5" customWidth="1"/>
    <col min="6406" max="6406" width="16.27734375" style="5" customWidth="1"/>
    <col min="6407" max="6656" width="9.1640625" style="5"/>
    <col min="6657" max="6657" width="7.83203125" style="5" bestFit="1" customWidth="1"/>
    <col min="6658" max="6658" width="48.83203125" style="5" customWidth="1"/>
    <col min="6659" max="6659" width="9.44140625" style="5" customWidth="1"/>
    <col min="6660" max="6660" width="5.5546875" style="5" customWidth="1"/>
    <col min="6661" max="6661" width="12.27734375" style="5" customWidth="1"/>
    <col min="6662" max="6662" width="16.27734375" style="5" customWidth="1"/>
    <col min="6663" max="6912" width="9.1640625" style="5"/>
    <col min="6913" max="6913" width="7.83203125" style="5" bestFit="1" customWidth="1"/>
    <col min="6914" max="6914" width="48.83203125" style="5" customWidth="1"/>
    <col min="6915" max="6915" width="9.44140625" style="5" customWidth="1"/>
    <col min="6916" max="6916" width="5.5546875" style="5" customWidth="1"/>
    <col min="6917" max="6917" width="12.27734375" style="5" customWidth="1"/>
    <col min="6918" max="6918" width="16.27734375" style="5" customWidth="1"/>
    <col min="6919" max="7168" width="9.1640625" style="5"/>
    <col min="7169" max="7169" width="7.83203125" style="5" bestFit="1" customWidth="1"/>
    <col min="7170" max="7170" width="48.83203125" style="5" customWidth="1"/>
    <col min="7171" max="7171" width="9.44140625" style="5" customWidth="1"/>
    <col min="7172" max="7172" width="5.5546875" style="5" customWidth="1"/>
    <col min="7173" max="7173" width="12.27734375" style="5" customWidth="1"/>
    <col min="7174" max="7174" width="16.27734375" style="5" customWidth="1"/>
    <col min="7175" max="7424" width="9.1640625" style="5"/>
    <col min="7425" max="7425" width="7.83203125" style="5" bestFit="1" customWidth="1"/>
    <col min="7426" max="7426" width="48.83203125" style="5" customWidth="1"/>
    <col min="7427" max="7427" width="9.44140625" style="5" customWidth="1"/>
    <col min="7428" max="7428" width="5.5546875" style="5" customWidth="1"/>
    <col min="7429" max="7429" width="12.27734375" style="5" customWidth="1"/>
    <col min="7430" max="7430" width="16.27734375" style="5" customWidth="1"/>
    <col min="7431" max="7680" width="9.1640625" style="5"/>
    <col min="7681" max="7681" width="7.83203125" style="5" bestFit="1" customWidth="1"/>
    <col min="7682" max="7682" width="48.83203125" style="5" customWidth="1"/>
    <col min="7683" max="7683" width="9.44140625" style="5" customWidth="1"/>
    <col min="7684" max="7684" width="5.5546875" style="5" customWidth="1"/>
    <col min="7685" max="7685" width="12.27734375" style="5" customWidth="1"/>
    <col min="7686" max="7686" width="16.27734375" style="5" customWidth="1"/>
    <col min="7687" max="7936" width="9.1640625" style="5"/>
    <col min="7937" max="7937" width="7.83203125" style="5" bestFit="1" customWidth="1"/>
    <col min="7938" max="7938" width="48.83203125" style="5" customWidth="1"/>
    <col min="7939" max="7939" width="9.44140625" style="5" customWidth="1"/>
    <col min="7940" max="7940" width="5.5546875" style="5" customWidth="1"/>
    <col min="7941" max="7941" width="12.27734375" style="5" customWidth="1"/>
    <col min="7942" max="7942" width="16.27734375" style="5" customWidth="1"/>
    <col min="7943" max="8192" width="9.1640625" style="5"/>
    <col min="8193" max="8193" width="7.83203125" style="5" bestFit="1" customWidth="1"/>
    <col min="8194" max="8194" width="48.83203125" style="5" customWidth="1"/>
    <col min="8195" max="8195" width="9.44140625" style="5" customWidth="1"/>
    <col min="8196" max="8196" width="5.5546875" style="5" customWidth="1"/>
    <col min="8197" max="8197" width="12.27734375" style="5" customWidth="1"/>
    <col min="8198" max="8198" width="16.27734375" style="5" customWidth="1"/>
    <col min="8199" max="8448" width="9.1640625" style="5"/>
    <col min="8449" max="8449" width="7.83203125" style="5" bestFit="1" customWidth="1"/>
    <col min="8450" max="8450" width="48.83203125" style="5" customWidth="1"/>
    <col min="8451" max="8451" width="9.44140625" style="5" customWidth="1"/>
    <col min="8452" max="8452" width="5.5546875" style="5" customWidth="1"/>
    <col min="8453" max="8453" width="12.27734375" style="5" customWidth="1"/>
    <col min="8454" max="8454" width="16.27734375" style="5" customWidth="1"/>
    <col min="8455" max="8704" width="9.1640625" style="5"/>
    <col min="8705" max="8705" width="7.83203125" style="5" bestFit="1" customWidth="1"/>
    <col min="8706" max="8706" width="48.83203125" style="5" customWidth="1"/>
    <col min="8707" max="8707" width="9.44140625" style="5" customWidth="1"/>
    <col min="8708" max="8708" width="5.5546875" style="5" customWidth="1"/>
    <col min="8709" max="8709" width="12.27734375" style="5" customWidth="1"/>
    <col min="8710" max="8710" width="16.27734375" style="5" customWidth="1"/>
    <col min="8711" max="8960" width="9.1640625" style="5"/>
    <col min="8961" max="8961" width="7.83203125" style="5" bestFit="1" customWidth="1"/>
    <col min="8962" max="8962" width="48.83203125" style="5" customWidth="1"/>
    <col min="8963" max="8963" width="9.44140625" style="5" customWidth="1"/>
    <col min="8964" max="8964" width="5.5546875" style="5" customWidth="1"/>
    <col min="8965" max="8965" width="12.27734375" style="5" customWidth="1"/>
    <col min="8966" max="8966" width="16.27734375" style="5" customWidth="1"/>
    <col min="8967" max="9216" width="9.1640625" style="5"/>
    <col min="9217" max="9217" width="7.83203125" style="5" bestFit="1" customWidth="1"/>
    <col min="9218" max="9218" width="48.83203125" style="5" customWidth="1"/>
    <col min="9219" max="9219" width="9.44140625" style="5" customWidth="1"/>
    <col min="9220" max="9220" width="5.5546875" style="5" customWidth="1"/>
    <col min="9221" max="9221" width="12.27734375" style="5" customWidth="1"/>
    <col min="9222" max="9222" width="16.27734375" style="5" customWidth="1"/>
    <col min="9223" max="9472" width="9.1640625" style="5"/>
    <col min="9473" max="9473" width="7.83203125" style="5" bestFit="1" customWidth="1"/>
    <col min="9474" max="9474" width="48.83203125" style="5" customWidth="1"/>
    <col min="9475" max="9475" width="9.44140625" style="5" customWidth="1"/>
    <col min="9476" max="9476" width="5.5546875" style="5" customWidth="1"/>
    <col min="9477" max="9477" width="12.27734375" style="5" customWidth="1"/>
    <col min="9478" max="9478" width="16.27734375" style="5" customWidth="1"/>
    <col min="9479" max="9728" width="9.1640625" style="5"/>
    <col min="9729" max="9729" width="7.83203125" style="5" bestFit="1" customWidth="1"/>
    <col min="9730" max="9730" width="48.83203125" style="5" customWidth="1"/>
    <col min="9731" max="9731" width="9.44140625" style="5" customWidth="1"/>
    <col min="9732" max="9732" width="5.5546875" style="5" customWidth="1"/>
    <col min="9733" max="9733" width="12.27734375" style="5" customWidth="1"/>
    <col min="9734" max="9734" width="16.27734375" style="5" customWidth="1"/>
    <col min="9735" max="9984" width="9.1640625" style="5"/>
    <col min="9985" max="9985" width="7.83203125" style="5" bestFit="1" customWidth="1"/>
    <col min="9986" max="9986" width="48.83203125" style="5" customWidth="1"/>
    <col min="9987" max="9987" width="9.44140625" style="5" customWidth="1"/>
    <col min="9988" max="9988" width="5.5546875" style="5" customWidth="1"/>
    <col min="9989" max="9989" width="12.27734375" style="5" customWidth="1"/>
    <col min="9990" max="9990" width="16.27734375" style="5" customWidth="1"/>
    <col min="9991" max="10240" width="9.1640625" style="5"/>
    <col min="10241" max="10241" width="7.83203125" style="5" bestFit="1" customWidth="1"/>
    <col min="10242" max="10242" width="48.83203125" style="5" customWidth="1"/>
    <col min="10243" max="10243" width="9.44140625" style="5" customWidth="1"/>
    <col min="10244" max="10244" width="5.5546875" style="5" customWidth="1"/>
    <col min="10245" max="10245" width="12.27734375" style="5" customWidth="1"/>
    <col min="10246" max="10246" width="16.27734375" style="5" customWidth="1"/>
    <col min="10247" max="10496" width="9.1640625" style="5"/>
    <col min="10497" max="10497" width="7.83203125" style="5" bestFit="1" customWidth="1"/>
    <col min="10498" max="10498" width="48.83203125" style="5" customWidth="1"/>
    <col min="10499" max="10499" width="9.44140625" style="5" customWidth="1"/>
    <col min="10500" max="10500" width="5.5546875" style="5" customWidth="1"/>
    <col min="10501" max="10501" width="12.27734375" style="5" customWidth="1"/>
    <col min="10502" max="10502" width="16.27734375" style="5" customWidth="1"/>
    <col min="10503" max="10752" width="9.1640625" style="5"/>
    <col min="10753" max="10753" width="7.83203125" style="5" bestFit="1" customWidth="1"/>
    <col min="10754" max="10754" width="48.83203125" style="5" customWidth="1"/>
    <col min="10755" max="10755" width="9.44140625" style="5" customWidth="1"/>
    <col min="10756" max="10756" width="5.5546875" style="5" customWidth="1"/>
    <col min="10757" max="10757" width="12.27734375" style="5" customWidth="1"/>
    <col min="10758" max="10758" width="16.27734375" style="5" customWidth="1"/>
    <col min="10759" max="11008" width="9.1640625" style="5"/>
    <col min="11009" max="11009" width="7.83203125" style="5" bestFit="1" customWidth="1"/>
    <col min="11010" max="11010" width="48.83203125" style="5" customWidth="1"/>
    <col min="11011" max="11011" width="9.44140625" style="5" customWidth="1"/>
    <col min="11012" max="11012" width="5.5546875" style="5" customWidth="1"/>
    <col min="11013" max="11013" width="12.27734375" style="5" customWidth="1"/>
    <col min="11014" max="11014" width="16.27734375" style="5" customWidth="1"/>
    <col min="11015" max="11264" width="9.1640625" style="5"/>
    <col min="11265" max="11265" width="7.83203125" style="5" bestFit="1" customWidth="1"/>
    <col min="11266" max="11266" width="48.83203125" style="5" customWidth="1"/>
    <col min="11267" max="11267" width="9.44140625" style="5" customWidth="1"/>
    <col min="11268" max="11268" width="5.5546875" style="5" customWidth="1"/>
    <col min="11269" max="11269" width="12.27734375" style="5" customWidth="1"/>
    <col min="11270" max="11270" width="16.27734375" style="5" customWidth="1"/>
    <col min="11271" max="11520" width="9.1640625" style="5"/>
    <col min="11521" max="11521" width="7.83203125" style="5" bestFit="1" customWidth="1"/>
    <col min="11522" max="11522" width="48.83203125" style="5" customWidth="1"/>
    <col min="11523" max="11523" width="9.44140625" style="5" customWidth="1"/>
    <col min="11524" max="11524" width="5.5546875" style="5" customWidth="1"/>
    <col min="11525" max="11525" width="12.27734375" style="5" customWidth="1"/>
    <col min="11526" max="11526" width="16.27734375" style="5" customWidth="1"/>
    <col min="11527" max="11776" width="9.1640625" style="5"/>
    <col min="11777" max="11777" width="7.83203125" style="5" bestFit="1" customWidth="1"/>
    <col min="11778" max="11778" width="48.83203125" style="5" customWidth="1"/>
    <col min="11779" max="11779" width="9.44140625" style="5" customWidth="1"/>
    <col min="11780" max="11780" width="5.5546875" style="5" customWidth="1"/>
    <col min="11781" max="11781" width="12.27734375" style="5" customWidth="1"/>
    <col min="11782" max="11782" width="16.27734375" style="5" customWidth="1"/>
    <col min="11783" max="12032" width="9.1640625" style="5"/>
    <col min="12033" max="12033" width="7.83203125" style="5" bestFit="1" customWidth="1"/>
    <col min="12034" max="12034" width="48.83203125" style="5" customWidth="1"/>
    <col min="12035" max="12035" width="9.44140625" style="5" customWidth="1"/>
    <col min="12036" max="12036" width="5.5546875" style="5" customWidth="1"/>
    <col min="12037" max="12037" width="12.27734375" style="5" customWidth="1"/>
    <col min="12038" max="12038" width="16.27734375" style="5" customWidth="1"/>
    <col min="12039" max="12288" width="9.1640625" style="5"/>
    <col min="12289" max="12289" width="7.83203125" style="5" bestFit="1" customWidth="1"/>
    <col min="12290" max="12290" width="48.83203125" style="5" customWidth="1"/>
    <col min="12291" max="12291" width="9.44140625" style="5" customWidth="1"/>
    <col min="12292" max="12292" width="5.5546875" style="5" customWidth="1"/>
    <col min="12293" max="12293" width="12.27734375" style="5" customWidth="1"/>
    <col min="12294" max="12294" width="16.27734375" style="5" customWidth="1"/>
    <col min="12295" max="12544" width="9.1640625" style="5"/>
    <col min="12545" max="12545" width="7.83203125" style="5" bestFit="1" customWidth="1"/>
    <col min="12546" max="12546" width="48.83203125" style="5" customWidth="1"/>
    <col min="12547" max="12547" width="9.44140625" style="5" customWidth="1"/>
    <col min="12548" max="12548" width="5.5546875" style="5" customWidth="1"/>
    <col min="12549" max="12549" width="12.27734375" style="5" customWidth="1"/>
    <col min="12550" max="12550" width="16.27734375" style="5" customWidth="1"/>
    <col min="12551" max="12800" width="9.1640625" style="5"/>
    <col min="12801" max="12801" width="7.83203125" style="5" bestFit="1" customWidth="1"/>
    <col min="12802" max="12802" width="48.83203125" style="5" customWidth="1"/>
    <col min="12803" max="12803" width="9.44140625" style="5" customWidth="1"/>
    <col min="12804" max="12804" width="5.5546875" style="5" customWidth="1"/>
    <col min="12805" max="12805" width="12.27734375" style="5" customWidth="1"/>
    <col min="12806" max="12806" width="16.27734375" style="5" customWidth="1"/>
    <col min="12807" max="13056" width="9.1640625" style="5"/>
    <col min="13057" max="13057" width="7.83203125" style="5" bestFit="1" customWidth="1"/>
    <col min="13058" max="13058" width="48.83203125" style="5" customWidth="1"/>
    <col min="13059" max="13059" width="9.44140625" style="5" customWidth="1"/>
    <col min="13060" max="13060" width="5.5546875" style="5" customWidth="1"/>
    <col min="13061" max="13061" width="12.27734375" style="5" customWidth="1"/>
    <col min="13062" max="13062" width="16.27734375" style="5" customWidth="1"/>
    <col min="13063" max="13312" width="9.1640625" style="5"/>
    <col min="13313" max="13313" width="7.83203125" style="5" bestFit="1" customWidth="1"/>
    <col min="13314" max="13314" width="48.83203125" style="5" customWidth="1"/>
    <col min="13315" max="13315" width="9.44140625" style="5" customWidth="1"/>
    <col min="13316" max="13316" width="5.5546875" style="5" customWidth="1"/>
    <col min="13317" max="13317" width="12.27734375" style="5" customWidth="1"/>
    <col min="13318" max="13318" width="16.27734375" style="5" customWidth="1"/>
    <col min="13319" max="13568" width="9.1640625" style="5"/>
    <col min="13569" max="13569" width="7.83203125" style="5" bestFit="1" customWidth="1"/>
    <col min="13570" max="13570" width="48.83203125" style="5" customWidth="1"/>
    <col min="13571" max="13571" width="9.44140625" style="5" customWidth="1"/>
    <col min="13572" max="13572" width="5.5546875" style="5" customWidth="1"/>
    <col min="13573" max="13573" width="12.27734375" style="5" customWidth="1"/>
    <col min="13574" max="13574" width="16.27734375" style="5" customWidth="1"/>
    <col min="13575" max="13824" width="9.1640625" style="5"/>
    <col min="13825" max="13825" width="7.83203125" style="5" bestFit="1" customWidth="1"/>
    <col min="13826" max="13826" width="48.83203125" style="5" customWidth="1"/>
    <col min="13827" max="13827" width="9.44140625" style="5" customWidth="1"/>
    <col min="13828" max="13828" width="5.5546875" style="5" customWidth="1"/>
    <col min="13829" max="13829" width="12.27734375" style="5" customWidth="1"/>
    <col min="13830" max="13830" width="16.27734375" style="5" customWidth="1"/>
    <col min="13831" max="14080" width="9.1640625" style="5"/>
    <col min="14081" max="14081" width="7.83203125" style="5" bestFit="1" customWidth="1"/>
    <col min="14082" max="14082" width="48.83203125" style="5" customWidth="1"/>
    <col min="14083" max="14083" width="9.44140625" style="5" customWidth="1"/>
    <col min="14084" max="14084" width="5.5546875" style="5" customWidth="1"/>
    <col min="14085" max="14085" width="12.27734375" style="5" customWidth="1"/>
    <col min="14086" max="14086" width="16.27734375" style="5" customWidth="1"/>
    <col min="14087" max="14336" width="9.1640625" style="5"/>
    <col min="14337" max="14337" width="7.83203125" style="5" bestFit="1" customWidth="1"/>
    <col min="14338" max="14338" width="48.83203125" style="5" customWidth="1"/>
    <col min="14339" max="14339" width="9.44140625" style="5" customWidth="1"/>
    <col min="14340" max="14340" width="5.5546875" style="5" customWidth="1"/>
    <col min="14341" max="14341" width="12.27734375" style="5" customWidth="1"/>
    <col min="14342" max="14342" width="16.27734375" style="5" customWidth="1"/>
    <col min="14343" max="14592" width="9.1640625" style="5"/>
    <col min="14593" max="14593" width="7.83203125" style="5" bestFit="1" customWidth="1"/>
    <col min="14594" max="14594" width="48.83203125" style="5" customWidth="1"/>
    <col min="14595" max="14595" width="9.44140625" style="5" customWidth="1"/>
    <col min="14596" max="14596" width="5.5546875" style="5" customWidth="1"/>
    <col min="14597" max="14597" width="12.27734375" style="5" customWidth="1"/>
    <col min="14598" max="14598" width="16.27734375" style="5" customWidth="1"/>
    <col min="14599" max="14848" width="9.1640625" style="5"/>
    <col min="14849" max="14849" width="7.83203125" style="5" bestFit="1" customWidth="1"/>
    <col min="14850" max="14850" width="48.83203125" style="5" customWidth="1"/>
    <col min="14851" max="14851" width="9.44140625" style="5" customWidth="1"/>
    <col min="14852" max="14852" width="5.5546875" style="5" customWidth="1"/>
    <col min="14853" max="14853" width="12.27734375" style="5" customWidth="1"/>
    <col min="14854" max="14854" width="16.27734375" style="5" customWidth="1"/>
    <col min="14855" max="15104" width="9.1640625" style="5"/>
    <col min="15105" max="15105" width="7.83203125" style="5" bestFit="1" customWidth="1"/>
    <col min="15106" max="15106" width="48.83203125" style="5" customWidth="1"/>
    <col min="15107" max="15107" width="9.44140625" style="5" customWidth="1"/>
    <col min="15108" max="15108" width="5.5546875" style="5" customWidth="1"/>
    <col min="15109" max="15109" width="12.27734375" style="5" customWidth="1"/>
    <col min="15110" max="15110" width="16.27734375" style="5" customWidth="1"/>
    <col min="15111" max="15360" width="9.1640625" style="5"/>
    <col min="15361" max="15361" width="7.83203125" style="5" bestFit="1" customWidth="1"/>
    <col min="15362" max="15362" width="48.83203125" style="5" customWidth="1"/>
    <col min="15363" max="15363" width="9.44140625" style="5" customWidth="1"/>
    <col min="15364" max="15364" width="5.5546875" style="5" customWidth="1"/>
    <col min="15365" max="15365" width="12.27734375" style="5" customWidth="1"/>
    <col min="15366" max="15366" width="16.27734375" style="5" customWidth="1"/>
    <col min="15367" max="15616" width="9.1640625" style="5"/>
    <col min="15617" max="15617" width="7.83203125" style="5" bestFit="1" customWidth="1"/>
    <col min="15618" max="15618" width="48.83203125" style="5" customWidth="1"/>
    <col min="15619" max="15619" width="9.44140625" style="5" customWidth="1"/>
    <col min="15620" max="15620" width="5.5546875" style="5" customWidth="1"/>
    <col min="15621" max="15621" width="12.27734375" style="5" customWidth="1"/>
    <col min="15622" max="15622" width="16.27734375" style="5" customWidth="1"/>
    <col min="15623" max="15872" width="9.1640625" style="5"/>
    <col min="15873" max="15873" width="7.83203125" style="5" bestFit="1" customWidth="1"/>
    <col min="15874" max="15874" width="48.83203125" style="5" customWidth="1"/>
    <col min="15875" max="15875" width="9.44140625" style="5" customWidth="1"/>
    <col min="15876" max="15876" width="5.5546875" style="5" customWidth="1"/>
    <col min="15877" max="15877" width="12.27734375" style="5" customWidth="1"/>
    <col min="15878" max="15878" width="16.27734375" style="5" customWidth="1"/>
    <col min="15879" max="16128" width="9.1640625" style="5"/>
    <col min="16129" max="16129" width="7.83203125" style="5" bestFit="1" customWidth="1"/>
    <col min="16130" max="16130" width="48.83203125" style="5" customWidth="1"/>
    <col min="16131" max="16131" width="9.44140625" style="5" customWidth="1"/>
    <col min="16132" max="16132" width="5.5546875" style="5" customWidth="1"/>
    <col min="16133" max="16133" width="12.27734375" style="5" customWidth="1"/>
    <col min="16134" max="16134" width="16.27734375" style="5" customWidth="1"/>
    <col min="16135" max="16384" width="9.1640625" style="5"/>
  </cols>
  <sheetData>
    <row r="1" spans="1:7" ht="13.5" customHeight="1">
      <c r="A1" s="3" t="s">
        <v>250</v>
      </c>
      <c r="B1" s="3" t="s">
        <v>50</v>
      </c>
      <c r="C1" s="3" t="s">
        <v>4</v>
      </c>
      <c r="D1" s="3" t="s">
        <v>0</v>
      </c>
      <c r="E1" s="3" t="s">
        <v>1</v>
      </c>
      <c r="F1" s="21" t="s">
        <v>2</v>
      </c>
    </row>
    <row r="2" spans="1:7" ht="13.5" customHeight="1">
      <c r="A2" s="82"/>
      <c r="B2" s="1"/>
      <c r="C2" s="2"/>
      <c r="D2" s="2"/>
      <c r="E2" s="2"/>
      <c r="F2" s="2"/>
    </row>
    <row r="3" spans="1:7" ht="17.25" customHeight="1">
      <c r="A3" s="75" t="s">
        <v>256</v>
      </c>
      <c r="B3" s="9" t="s">
        <v>251</v>
      </c>
      <c r="C3"/>
      <c r="D3"/>
      <c r="E3"/>
      <c r="F3"/>
    </row>
    <row r="4" spans="1:7" ht="13.5" customHeight="1">
      <c r="A4" s="82"/>
      <c r="B4" s="1"/>
      <c r="C4" s="2"/>
      <c r="D4" s="2"/>
      <c r="E4" s="2"/>
      <c r="F4" s="2"/>
    </row>
    <row r="5" spans="1:7" customFormat="1" ht="15">
      <c r="A5" s="50"/>
      <c r="B5" s="95"/>
      <c r="C5" s="5"/>
      <c r="G5" s="255"/>
    </row>
    <row r="6" spans="1:7" ht="15.3" thickBot="1">
      <c r="A6" s="58"/>
      <c r="B6" s="114" t="s">
        <v>90</v>
      </c>
      <c r="C6" s="2"/>
      <c r="D6" s="2"/>
      <c r="E6" s="2"/>
      <c r="F6" s="2"/>
      <c r="G6" s="255"/>
    </row>
    <row r="7" spans="1:7" ht="15.3" thickTop="1">
      <c r="A7" s="58"/>
      <c r="B7" s="1"/>
      <c r="C7" s="2"/>
      <c r="D7" s="2"/>
      <c r="E7" s="2"/>
      <c r="F7" s="2"/>
      <c r="G7" s="255"/>
    </row>
    <row r="8" spans="1:7" ht="13.5" customHeight="1">
      <c r="A8" s="82"/>
      <c r="B8" s="1"/>
      <c r="C8" s="2"/>
      <c r="D8" s="2"/>
      <c r="E8" s="2"/>
      <c r="F8" s="2"/>
    </row>
    <row r="9" spans="1:7" s="136" customFormat="1" ht="172.5" thickBot="1">
      <c r="A9" s="258" t="s">
        <v>78</v>
      </c>
      <c r="B9" s="10" t="s">
        <v>297</v>
      </c>
      <c r="C9" s="259"/>
      <c r="D9" s="260"/>
      <c r="E9" s="260"/>
      <c r="F9" s="261"/>
      <c r="G9" s="144"/>
    </row>
    <row r="10" spans="1:7" s="136" customFormat="1" ht="19.5" customHeight="1" thickBot="1">
      <c r="A10" s="151"/>
      <c r="B10" s="152"/>
      <c r="C10" s="153">
        <v>106</v>
      </c>
      <c r="D10" s="154" t="s">
        <v>5</v>
      </c>
      <c r="E10" s="155"/>
      <c r="F10" s="156">
        <f>C10*E10</f>
        <v>0</v>
      </c>
      <c r="G10" s="166"/>
    </row>
    <row r="11" spans="1:7" s="150" customFormat="1" ht="13.5" customHeight="1">
      <c r="A11" s="157"/>
      <c r="B11" s="22"/>
      <c r="C11" s="158"/>
      <c r="D11" s="158"/>
      <c r="E11" s="158"/>
      <c r="F11" s="158"/>
      <c r="G11" s="144"/>
    </row>
    <row r="12" spans="1:7" ht="160.19999999999999" thickBot="1">
      <c r="A12" s="77" t="s">
        <v>74</v>
      </c>
      <c r="B12" s="10" t="s">
        <v>257</v>
      </c>
      <c r="C12" s="11"/>
      <c r="D12" s="78"/>
      <c r="E12" s="78"/>
      <c r="F12" s="79"/>
    </row>
    <row r="13" spans="1:7" ht="19.5" customHeight="1" thickBot="1">
      <c r="A13" s="80"/>
      <c r="B13" s="4" t="s">
        <v>252</v>
      </c>
      <c r="C13" s="262">
        <v>106</v>
      </c>
      <c r="D13" s="18" t="s">
        <v>5</v>
      </c>
      <c r="E13" s="19"/>
      <c r="F13" s="20">
        <f>C13*E13</f>
        <v>0</v>
      </c>
      <c r="G13" s="166"/>
    </row>
    <row r="14" spans="1:7" ht="19.5" customHeight="1" thickBot="1">
      <c r="A14" s="80"/>
      <c r="B14" s="4" t="s">
        <v>253</v>
      </c>
      <c r="C14" s="262">
        <v>106</v>
      </c>
      <c r="D14" s="18" t="s">
        <v>5</v>
      </c>
      <c r="E14" s="19"/>
      <c r="F14" s="20">
        <f>C14*E14</f>
        <v>0</v>
      </c>
      <c r="G14" s="166"/>
    </row>
    <row r="15" spans="1:7" ht="13.5" customHeight="1">
      <c r="A15" s="82"/>
      <c r="B15" s="1"/>
      <c r="C15" s="2"/>
      <c r="D15" s="2"/>
      <c r="E15" s="2"/>
      <c r="F15" s="2"/>
    </row>
    <row r="16" spans="1:7" s="150" customFormat="1" ht="24.9" thickBot="1">
      <c r="A16" s="147" t="s">
        <v>75</v>
      </c>
      <c r="B16" s="119" t="s">
        <v>258</v>
      </c>
      <c r="C16" s="270"/>
      <c r="D16" s="149"/>
      <c r="E16" s="149"/>
      <c r="F16" s="160"/>
      <c r="G16" s="271"/>
    </row>
    <row r="17" spans="1:7" s="150" customFormat="1" ht="21" customHeight="1" thickBot="1">
      <c r="A17" s="151"/>
      <c r="B17" s="152" t="s">
        <v>259</v>
      </c>
      <c r="C17" s="153">
        <v>51</v>
      </c>
      <c r="D17" s="154" t="s">
        <v>6</v>
      </c>
      <c r="E17" s="155"/>
      <c r="F17" s="156">
        <f>C17*E17</f>
        <v>0</v>
      </c>
      <c r="G17" s="166"/>
    </row>
    <row r="18" spans="1:7" s="150" customFormat="1" ht="21" customHeight="1" thickBot="1">
      <c r="A18" s="151"/>
      <c r="B18" s="152" t="s">
        <v>260</v>
      </c>
      <c r="C18" s="153">
        <v>4</v>
      </c>
      <c r="D18" s="154" t="s">
        <v>9</v>
      </c>
      <c r="E18" s="155"/>
      <c r="F18" s="156">
        <f>C18*E18</f>
        <v>0</v>
      </c>
      <c r="G18" s="166"/>
    </row>
    <row r="19" spans="1:7" s="150" customFormat="1" ht="13.5" customHeight="1">
      <c r="A19" s="157"/>
      <c r="B19" s="22"/>
      <c r="C19" s="158"/>
      <c r="D19" s="158"/>
      <c r="E19" s="158"/>
      <c r="F19" s="158"/>
      <c r="G19" s="271"/>
    </row>
    <row r="20" spans="1:7" s="161" customFormat="1" ht="49.5" thickBot="1">
      <c r="A20" s="147" t="s">
        <v>76</v>
      </c>
      <c r="B20" s="186" t="s">
        <v>254</v>
      </c>
      <c r="C20" s="148"/>
      <c r="D20" s="193"/>
      <c r="E20" s="193"/>
      <c r="F20" s="194"/>
    </row>
    <row r="21" spans="1:7" s="161" customFormat="1" ht="21.75" customHeight="1" thickBot="1">
      <c r="A21" s="263"/>
      <c r="B21" s="152"/>
      <c r="C21" s="264">
        <v>0.05</v>
      </c>
      <c r="D21" s="154"/>
      <c r="E21" s="155">
        <f>SUM(F8:F20)</f>
        <v>0</v>
      </c>
      <c r="F21" s="156">
        <f>E21*C21</f>
        <v>0</v>
      </c>
    </row>
    <row r="22" spans="1:7" s="161" customFormat="1" ht="14.1">
      <c r="A22" s="157"/>
      <c r="B22" s="265"/>
      <c r="C22" s="265"/>
      <c r="D22" s="265"/>
      <c r="E22" s="265"/>
      <c r="F22" s="265"/>
    </row>
    <row r="23" spans="1:7" ht="13.5" customHeight="1" thickBot="1">
      <c r="A23" s="266"/>
      <c r="B23" s="267"/>
      <c r="C23" s="268"/>
      <c r="D23" s="269"/>
      <c r="E23" s="268"/>
      <c r="F23" s="268"/>
    </row>
    <row r="24" spans="1:7" ht="21" customHeight="1" thickBot="1">
      <c r="A24" s="91"/>
      <c r="B24" s="9" t="s">
        <v>255</v>
      </c>
      <c r="C24" s="393" t="s">
        <v>3</v>
      </c>
      <c r="D24" s="394"/>
      <c r="E24" s="92"/>
      <c r="F24" s="93">
        <f>SUM(F3:F23)</f>
        <v>0</v>
      </c>
    </row>
    <row r="27" spans="1:7">
      <c r="F27" s="164"/>
    </row>
  </sheetData>
  <sheetProtection algorithmName="SHA-512" hashValue="0AGoA4LFtBq0HSzO8b/duS39UO+6uaY8XKIq8mitpwBJqY/9AARliuQ20H117N+JnIHDD7NhBWTh6oKGzk9Svw==" saltValue="qziGRP8eEX2GBRrFwdibBA==" spinCount="100000" sheet="1" objects="1" scenarios="1"/>
  <protectedRanges>
    <protectedRange sqref="E2:E23" name="Obseg1"/>
  </protectedRanges>
  <mergeCells count="1">
    <mergeCell ref="C24:D24"/>
  </mergeCells>
  <conditionalFormatting sqref="F23:F65508 F1:F4 F15 F12:F13 F8">
    <cfRule type="cellIs" dxfId="150" priority="28" stopIfTrue="1" operator="equal">
      <formula>0</formula>
    </cfRule>
  </conditionalFormatting>
  <conditionalFormatting sqref="F20:F22">
    <cfRule type="cellIs" dxfId="149" priority="27" stopIfTrue="1" operator="equal">
      <formula>0</formula>
    </cfRule>
  </conditionalFormatting>
  <conditionalFormatting sqref="F20:F22">
    <cfRule type="cellIs" dxfId="148" priority="26" stopIfTrue="1" operator="equal">
      <formula>0</formula>
    </cfRule>
  </conditionalFormatting>
  <conditionalFormatting sqref="F20:F22">
    <cfRule type="cellIs" dxfId="147" priority="25" stopIfTrue="1" operator="equal">
      <formula>0</formula>
    </cfRule>
  </conditionalFormatting>
  <conditionalFormatting sqref="F20:F22">
    <cfRule type="cellIs" dxfId="146" priority="24" stopIfTrue="1" operator="equal">
      <formula>0</formula>
    </cfRule>
  </conditionalFormatting>
  <conditionalFormatting sqref="F20:F22">
    <cfRule type="cellIs" dxfId="145" priority="23" stopIfTrue="1" operator="equal">
      <formula>0</formula>
    </cfRule>
  </conditionalFormatting>
  <conditionalFormatting sqref="F20:F21">
    <cfRule type="cellIs" dxfId="144" priority="22" stopIfTrue="1" operator="equal">
      <formula>0</formula>
    </cfRule>
  </conditionalFormatting>
  <conditionalFormatting sqref="F20:F21">
    <cfRule type="cellIs" dxfId="143" priority="20" stopIfTrue="1" operator="equal">
      <formula>0</formula>
    </cfRule>
    <cfRule type="cellIs" dxfId="142" priority="21" stopIfTrue="1" operator="equal">
      <formula>0</formula>
    </cfRule>
  </conditionalFormatting>
  <conditionalFormatting sqref="E21">
    <cfRule type="cellIs" dxfId="141" priority="19" stopIfTrue="1" operator="equal">
      <formula>0</formula>
    </cfRule>
  </conditionalFormatting>
  <conditionalFormatting sqref="F14">
    <cfRule type="cellIs" dxfId="140" priority="16" stopIfTrue="1" operator="equal">
      <formula>0</formula>
    </cfRule>
  </conditionalFormatting>
  <conditionalFormatting sqref="F5:F7">
    <cfRule type="cellIs" dxfId="139" priority="11" stopIfTrue="1" operator="equal">
      <formula>0</formula>
    </cfRule>
  </conditionalFormatting>
  <conditionalFormatting sqref="F9 F11">
    <cfRule type="cellIs" dxfId="138" priority="10" stopIfTrue="1" operator="equal">
      <formula>0</formula>
    </cfRule>
  </conditionalFormatting>
  <conditionalFormatting sqref="F10">
    <cfRule type="cellIs" dxfId="137" priority="7" stopIfTrue="1" operator="equal">
      <formula>0</formula>
    </cfRule>
  </conditionalFormatting>
  <conditionalFormatting sqref="F16:F17 F19">
    <cfRule type="cellIs" dxfId="136" priority="6" stopIfTrue="1" operator="equal">
      <formula>0</formula>
    </cfRule>
  </conditionalFormatting>
  <conditionalFormatting sqref="F18">
    <cfRule type="cellIs" dxfId="135" priority="5"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alignWithMargins="0">
    <oddHeader>&amp;LPZI Popis del&amp;Ršt. proj.:</oddHeader>
    <oddFooter>&amp;L&amp;A&amp;R&amp;8&amp;P/&amp;N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8"/>
  <sheetViews>
    <sheetView view="pageBreakPreview" topLeftCell="A10" zoomScaleNormal="100" zoomScaleSheetLayoutView="100" workbookViewId="0">
      <selection sqref="A1:XFD1048576"/>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38" customWidth="1"/>
  </cols>
  <sheetData>
    <row r="1" spans="1:7" s="99" customFormat="1" ht="13.5" customHeight="1">
      <c r="A1" s="96"/>
      <c r="B1" s="97"/>
      <c r="C1" s="98"/>
      <c r="D1" s="98"/>
      <c r="E1" s="2"/>
      <c r="F1" s="98"/>
      <c r="G1" s="137"/>
    </row>
    <row r="2" spans="1:7" s="99" customFormat="1" ht="13.5" customHeight="1">
      <c r="A2" s="3" t="s">
        <v>62</v>
      </c>
      <c r="B2" s="73" t="s">
        <v>50</v>
      </c>
      <c r="C2" s="3" t="s">
        <v>4</v>
      </c>
      <c r="D2" s="3" t="s">
        <v>0</v>
      </c>
      <c r="E2" s="3" t="s">
        <v>1</v>
      </c>
      <c r="F2" s="21" t="s">
        <v>2</v>
      </c>
      <c r="G2" s="137"/>
    </row>
    <row r="3" spans="1:7" s="99" customFormat="1" ht="13.5" customHeight="1">
      <c r="A3" s="96"/>
      <c r="B3" s="97"/>
      <c r="C3" s="98"/>
      <c r="D3" s="98"/>
      <c r="E3" s="2"/>
      <c r="F3" s="98"/>
      <c r="G3" s="137"/>
    </row>
    <row r="4" spans="1:7">
      <c r="A4" s="75" t="s">
        <v>173</v>
      </c>
      <c r="B4" s="9" t="s">
        <v>174</v>
      </c>
      <c r="C4" s="99"/>
      <c r="D4" s="99"/>
      <c r="E4" s="99"/>
      <c r="F4" s="99"/>
    </row>
    <row r="7" spans="1:7" ht="111" thickBot="1">
      <c r="A7" s="67" t="s">
        <v>78</v>
      </c>
      <c r="B7" s="119" t="s">
        <v>295</v>
      </c>
      <c r="C7" s="39"/>
      <c r="D7" s="40"/>
      <c r="E7" s="41"/>
      <c r="F7" s="42"/>
    </row>
    <row r="8" spans="1:7" s="5" customFormat="1" ht="18.75" customHeight="1" thickBot="1">
      <c r="A8" s="80"/>
      <c r="B8" s="43"/>
      <c r="C8" s="70">
        <v>211</v>
      </c>
      <c r="D8" s="69" t="s">
        <v>6</v>
      </c>
      <c r="E8" s="19"/>
      <c r="F8" s="20">
        <f>C8*E8</f>
        <v>0</v>
      </c>
      <c r="G8" s="166"/>
    </row>
    <row r="9" spans="1:7">
      <c r="A9" s="61"/>
      <c r="B9" s="36"/>
      <c r="C9" s="37"/>
      <c r="D9" s="37"/>
      <c r="E9" s="26"/>
      <c r="F9" s="38"/>
    </row>
    <row r="10" spans="1:7" ht="123.3" thickBot="1">
      <c r="A10" s="67" t="s">
        <v>74</v>
      </c>
      <c r="B10" s="119" t="s">
        <v>294</v>
      </c>
      <c r="C10" s="39"/>
      <c r="D10" s="40"/>
      <c r="E10" s="41"/>
      <c r="F10" s="42"/>
      <c r="G10" s="137"/>
    </row>
    <row r="11" spans="1:7" s="5" customFormat="1" ht="18.75" customHeight="1" thickBot="1">
      <c r="A11" s="80"/>
      <c r="B11" s="43" t="s">
        <v>139</v>
      </c>
      <c r="C11" s="70">
        <v>5</v>
      </c>
      <c r="D11" s="69" t="s">
        <v>5</v>
      </c>
      <c r="E11" s="19"/>
      <c r="F11" s="20">
        <f>C11*E11</f>
        <v>0</v>
      </c>
      <c r="G11" s="166"/>
    </row>
    <row r="12" spans="1:7" s="5" customFormat="1" ht="18.75" customHeight="1" thickBot="1">
      <c r="A12" s="80"/>
      <c r="B12" s="43" t="s">
        <v>140</v>
      </c>
      <c r="C12" s="70">
        <v>5</v>
      </c>
      <c r="D12" s="69" t="s">
        <v>5</v>
      </c>
      <c r="E12" s="19"/>
      <c r="F12" s="20">
        <f>C12*E12</f>
        <v>0</v>
      </c>
      <c r="G12" s="166"/>
    </row>
    <row r="13" spans="1:7">
      <c r="A13" s="61"/>
      <c r="B13" s="36"/>
      <c r="C13" s="37"/>
      <c r="D13" s="37"/>
      <c r="E13" s="26"/>
      <c r="F13" s="38"/>
    </row>
    <row r="14" spans="1:7" ht="15.3" thickBot="1"/>
    <row r="15" spans="1:7" ht="15.3" thickBot="1">
      <c r="A15" s="60"/>
      <c r="B15" s="9" t="s">
        <v>174</v>
      </c>
      <c r="C15" s="129"/>
      <c r="D15" s="130" t="s">
        <v>3</v>
      </c>
      <c r="E15" s="47"/>
      <c r="F15" s="48">
        <f>SUM(F5:F14)</f>
        <v>0</v>
      </c>
    </row>
    <row r="18" spans="1:7" s="5" customFormat="1" ht="15.3" thickBot="1">
      <c r="A18" s="58"/>
      <c r="B18" s="114" t="s">
        <v>90</v>
      </c>
      <c r="C18" s="2"/>
      <c r="D18" s="2"/>
      <c r="E18" s="2"/>
      <c r="F18" s="2"/>
      <c r="G18" s="137"/>
    </row>
    <row r="19" spans="1:7" s="5" customFormat="1" ht="15.3" thickTop="1">
      <c r="A19" s="58"/>
      <c r="B19" s="1"/>
      <c r="C19" s="2"/>
      <c r="D19" s="2"/>
      <c r="E19" s="2"/>
      <c r="F19" s="2"/>
      <c r="G19" s="137"/>
    </row>
    <row r="21" spans="1:7" ht="98.7" thickBot="1">
      <c r="A21" s="67" t="s">
        <v>75</v>
      </c>
      <c r="B21" s="118" t="s">
        <v>249</v>
      </c>
      <c r="C21" s="39"/>
      <c r="D21" s="40"/>
      <c r="E21" s="41"/>
      <c r="F21" s="42"/>
    </row>
    <row r="22" spans="1:7" s="5" customFormat="1" ht="18.75" customHeight="1" thickBot="1">
      <c r="A22" s="80"/>
      <c r="B22" s="43"/>
      <c r="C22" s="70">
        <v>13</v>
      </c>
      <c r="D22" s="69" t="s">
        <v>5</v>
      </c>
      <c r="E22" s="19"/>
      <c r="F22" s="20">
        <f>C22*E22</f>
        <v>0</v>
      </c>
      <c r="G22" s="166"/>
    </row>
    <row r="23" spans="1:7">
      <c r="A23" s="61"/>
      <c r="B23" s="36"/>
      <c r="C23" s="37"/>
      <c r="D23" s="37"/>
      <c r="E23" s="26"/>
      <c r="F23" s="38"/>
    </row>
    <row r="24" spans="1:7" s="5" customFormat="1" ht="37.200000000000003" thickBot="1">
      <c r="A24" s="64" t="s">
        <v>76</v>
      </c>
      <c r="B24" s="223" t="s">
        <v>131</v>
      </c>
      <c r="C24" s="49"/>
      <c r="D24" s="12"/>
      <c r="E24" s="12"/>
      <c r="F24" s="17"/>
    </row>
    <row r="25" spans="1:7" s="5" customFormat="1" ht="17.25" customHeight="1" thickBot="1">
      <c r="A25" s="62"/>
      <c r="B25" s="43"/>
      <c r="C25" s="222">
        <v>0.05</v>
      </c>
      <c r="D25" s="69"/>
      <c r="E25" s="68">
        <f>SUM(F15:F24)</f>
        <v>0</v>
      </c>
      <c r="F25" s="20">
        <f>C25*E25</f>
        <v>0</v>
      </c>
    </row>
    <row r="26" spans="1:7" s="5" customFormat="1" ht="14.1">
      <c r="A26" s="58"/>
      <c r="B26" s="1"/>
      <c r="C26" s="2"/>
      <c r="D26" s="2"/>
      <c r="E26" s="2"/>
      <c r="F26" s="15"/>
    </row>
    <row r="27" spans="1:7" ht="15.3" thickBot="1"/>
    <row r="28" spans="1:7" ht="15.3" thickBot="1">
      <c r="A28" s="60"/>
      <c r="B28" s="9" t="s">
        <v>172</v>
      </c>
      <c r="C28" s="393" t="s">
        <v>3</v>
      </c>
      <c r="D28" s="394"/>
      <c r="E28" s="47"/>
      <c r="F28" s="48">
        <f>SUM(F18:F27)</f>
        <v>0</v>
      </c>
    </row>
  </sheetData>
  <sheetProtection algorithmName="SHA-512" hashValue="IXtmk1EC5n9kEQU8ByBQNjMcHQCFNTmq96GMz2FTdhsHCF/LPwwRXWJWVqlECY5mzTpNooVlZ+l5lLeepfNeJg==" saltValue="8f1tsnw7Era+67gp2RCDsg==" spinCount="100000" sheet="1" objects="1" scenarios="1"/>
  <protectedRanges>
    <protectedRange sqref="E3:E27" name="Obseg1"/>
  </protectedRanges>
  <mergeCells count="1">
    <mergeCell ref="C28:D28"/>
  </mergeCells>
  <conditionalFormatting sqref="F8 F1:F3">
    <cfRule type="cellIs" dxfId="134" priority="123" stopIfTrue="1" operator="equal">
      <formula>0</formula>
    </cfRule>
  </conditionalFormatting>
  <conditionalFormatting sqref="F15">
    <cfRule type="cellIs" dxfId="133" priority="117" stopIfTrue="1" operator="equal">
      <formula>0</formula>
    </cfRule>
  </conditionalFormatting>
  <conditionalFormatting sqref="F15">
    <cfRule type="cellIs" dxfId="132" priority="85" stopIfTrue="1" operator="equal">
      <formula>0</formula>
    </cfRule>
  </conditionalFormatting>
  <conditionalFormatting sqref="F15">
    <cfRule type="cellIs" dxfId="131" priority="84" stopIfTrue="1" operator="equal">
      <formula>0</formula>
    </cfRule>
  </conditionalFormatting>
  <conditionalFormatting sqref="F12">
    <cfRule type="cellIs" dxfId="130" priority="75" stopIfTrue="1" operator="equal">
      <formula>0</formula>
    </cfRule>
  </conditionalFormatting>
  <conditionalFormatting sqref="F11">
    <cfRule type="cellIs" dxfId="129" priority="74" stopIfTrue="1" operator="equal">
      <formula>0</formula>
    </cfRule>
  </conditionalFormatting>
  <conditionalFormatting sqref="F18:F19">
    <cfRule type="cellIs" dxfId="128" priority="62" stopIfTrue="1" operator="equal">
      <formula>0</formula>
    </cfRule>
  </conditionalFormatting>
  <conditionalFormatting sqref="F28">
    <cfRule type="cellIs" dxfId="127" priority="61" stopIfTrue="1" operator="equal">
      <formula>0</formula>
    </cfRule>
  </conditionalFormatting>
  <conditionalFormatting sqref="F28">
    <cfRule type="cellIs" dxfId="126" priority="60" stopIfTrue="1" operator="equal">
      <formula>0</formula>
    </cfRule>
  </conditionalFormatting>
  <conditionalFormatting sqref="F28">
    <cfRule type="cellIs" dxfId="125" priority="59" stopIfTrue="1" operator="equal">
      <formula>0</formula>
    </cfRule>
  </conditionalFormatting>
  <conditionalFormatting sqref="F24:F26">
    <cfRule type="cellIs" dxfId="124" priority="17" stopIfTrue="1" operator="equal">
      <formula>0</formula>
    </cfRule>
  </conditionalFormatting>
  <conditionalFormatting sqref="F22">
    <cfRule type="cellIs" dxfId="12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2:N455"/>
  <sheetViews>
    <sheetView view="pageBreakPreview" topLeftCell="A437" zoomScaleNormal="100" zoomScaleSheetLayoutView="100" workbookViewId="0">
      <selection sqref="A1:XFD1048576"/>
    </sheetView>
  </sheetViews>
  <sheetFormatPr defaultColWidth="9.1640625" defaultRowHeight="12.3"/>
  <cols>
    <col min="1" max="1" width="5.71875" style="162" bestFit="1" customWidth="1"/>
    <col min="2" max="2" width="62.27734375" style="163" customWidth="1"/>
    <col min="3" max="3" width="9.27734375" style="164" customWidth="1"/>
    <col min="4" max="4" width="6.1640625" style="165" bestFit="1" customWidth="1"/>
    <col min="5" max="5" width="11.27734375" style="164" bestFit="1" customWidth="1"/>
    <col min="6" max="6" width="15.5546875" style="164" customWidth="1"/>
    <col min="7" max="7" width="11.83203125" style="166" bestFit="1" customWidth="1"/>
    <col min="8" max="16384" width="9.1640625" style="150"/>
  </cols>
  <sheetData>
    <row r="2" spans="1:6" ht="13.8">
      <c r="A2" s="167" t="s">
        <v>61</v>
      </c>
      <c r="B2" s="168" t="s">
        <v>50</v>
      </c>
      <c r="C2" s="167" t="s">
        <v>4</v>
      </c>
      <c r="D2" s="167" t="s">
        <v>0</v>
      </c>
      <c r="E2" s="167" t="s">
        <v>1</v>
      </c>
      <c r="F2" s="169" t="s">
        <v>2</v>
      </c>
    </row>
    <row r="3" spans="1:6" ht="15">
      <c r="B3" s="170"/>
    </row>
    <row r="4" spans="1:6" s="161" customFormat="1" ht="21" customHeight="1" thickBot="1">
      <c r="A4" s="198"/>
      <c r="B4" s="230" t="s">
        <v>425</v>
      </c>
      <c r="C4" s="231"/>
      <c r="D4" s="231"/>
      <c r="E4" s="231"/>
      <c r="F4" s="231">
        <f>SUM(F6:F25)</f>
        <v>0</v>
      </c>
    </row>
    <row r="5" spans="1:6" s="161" customFormat="1" ht="4.5" customHeight="1">
      <c r="A5" s="198"/>
      <c r="B5" s="213"/>
      <c r="C5" s="207"/>
      <c r="D5" s="207"/>
      <c r="E5" s="207"/>
      <c r="F5" s="207"/>
    </row>
    <row r="6" spans="1:6" s="161" customFormat="1" ht="12" customHeight="1">
      <c r="A6" s="198"/>
      <c r="B6" s="213"/>
      <c r="C6" s="207"/>
      <c r="D6" s="207"/>
      <c r="E6" s="207"/>
      <c r="F6" s="207"/>
    </row>
    <row r="7" spans="1:6" s="161" customFormat="1" ht="15">
      <c r="A7" s="198"/>
      <c r="B7" s="228" t="s">
        <v>392</v>
      </c>
      <c r="C7" s="229"/>
      <c r="D7" s="229"/>
      <c r="E7" s="229"/>
      <c r="F7" s="229">
        <f>F56</f>
        <v>0</v>
      </c>
    </row>
    <row r="8" spans="1:6" s="161" customFormat="1" ht="5.25" customHeight="1">
      <c r="A8" s="198"/>
      <c r="B8" s="213"/>
      <c r="C8" s="207"/>
      <c r="D8" s="207"/>
      <c r="E8" s="207"/>
      <c r="F8" s="207"/>
    </row>
    <row r="9" spans="1:6" s="161" customFormat="1" ht="15">
      <c r="A9" s="198"/>
      <c r="B9" s="228" t="s">
        <v>393</v>
      </c>
      <c r="C9" s="229"/>
      <c r="D9" s="229"/>
      <c r="E9" s="229"/>
      <c r="F9" s="229">
        <f>F127</f>
        <v>0</v>
      </c>
    </row>
    <row r="10" spans="1:6" s="161" customFormat="1" ht="5.25" customHeight="1">
      <c r="A10" s="198"/>
      <c r="B10" s="213"/>
      <c r="C10" s="207"/>
      <c r="D10" s="207"/>
      <c r="E10" s="207"/>
      <c r="F10" s="207"/>
    </row>
    <row r="11" spans="1:6" s="161" customFormat="1" ht="15">
      <c r="A11" s="198"/>
      <c r="B11" s="228" t="s">
        <v>385</v>
      </c>
      <c r="C11" s="229"/>
      <c r="D11" s="229"/>
      <c r="E11" s="229"/>
      <c r="F11" s="229">
        <f>F204</f>
        <v>0</v>
      </c>
    </row>
    <row r="12" spans="1:6" s="161" customFormat="1" ht="5.25" customHeight="1">
      <c r="A12" s="198"/>
      <c r="B12" s="213"/>
      <c r="C12" s="207"/>
      <c r="D12" s="207"/>
      <c r="E12" s="207"/>
    </row>
    <row r="13" spans="1:6" s="161" customFormat="1" ht="15">
      <c r="A13" s="198"/>
      <c r="B13" s="228" t="s">
        <v>386</v>
      </c>
      <c r="C13" s="229"/>
      <c r="D13" s="229"/>
      <c r="E13" s="229"/>
      <c r="F13" s="229">
        <f>F263</f>
        <v>0</v>
      </c>
    </row>
    <row r="14" spans="1:6" s="161" customFormat="1" ht="5.25" customHeight="1">
      <c r="A14" s="198"/>
      <c r="B14" s="213"/>
      <c r="C14" s="207"/>
      <c r="D14" s="207"/>
      <c r="E14" s="207"/>
    </row>
    <row r="15" spans="1:6" s="161" customFormat="1" ht="15">
      <c r="A15" s="198"/>
      <c r="B15" s="228" t="s">
        <v>387</v>
      </c>
      <c r="C15" s="229"/>
      <c r="D15" s="229"/>
      <c r="E15" s="229"/>
      <c r="F15" s="229">
        <f>F299</f>
        <v>0</v>
      </c>
    </row>
    <row r="16" spans="1:6" s="161" customFormat="1" ht="5.25" customHeight="1">
      <c r="A16" s="198"/>
      <c r="B16" s="213"/>
      <c r="C16" s="207"/>
      <c r="D16" s="207"/>
      <c r="E16" s="207"/>
    </row>
    <row r="17" spans="1:7" s="161" customFormat="1" ht="15">
      <c r="A17" s="198"/>
      <c r="B17" s="228" t="s">
        <v>388</v>
      </c>
      <c r="C17" s="229"/>
      <c r="D17" s="229"/>
      <c r="E17" s="229"/>
      <c r="F17" s="229">
        <f>F335</f>
        <v>0</v>
      </c>
    </row>
    <row r="18" spans="1:7" s="161" customFormat="1" ht="5.25" customHeight="1">
      <c r="A18" s="198"/>
      <c r="B18" s="213"/>
      <c r="C18" s="207"/>
      <c r="D18" s="207"/>
      <c r="E18" s="207"/>
    </row>
    <row r="19" spans="1:7" s="161" customFormat="1" ht="15">
      <c r="A19" s="198"/>
      <c r="B19" s="228" t="s">
        <v>389</v>
      </c>
      <c r="C19" s="229"/>
      <c r="D19" s="229"/>
      <c r="E19" s="229"/>
      <c r="F19" s="229">
        <f>F381</f>
        <v>0</v>
      </c>
    </row>
    <row r="20" spans="1:7" s="161" customFormat="1" ht="5.25" customHeight="1">
      <c r="A20" s="198"/>
      <c r="B20" s="213"/>
      <c r="C20" s="207"/>
      <c r="D20" s="207"/>
      <c r="E20" s="207"/>
    </row>
    <row r="21" spans="1:7" s="161" customFormat="1" ht="15">
      <c r="A21" s="198"/>
      <c r="B21" s="228" t="s">
        <v>390</v>
      </c>
      <c r="C21" s="229"/>
      <c r="D21" s="229"/>
      <c r="E21" s="229"/>
      <c r="F21" s="229">
        <f>F411</f>
        <v>0</v>
      </c>
    </row>
    <row r="22" spans="1:7" s="161" customFormat="1" ht="5.25" customHeight="1">
      <c r="A22" s="198"/>
      <c r="B22" s="213"/>
      <c r="C22" s="207"/>
      <c r="D22" s="207"/>
      <c r="E22" s="207"/>
    </row>
    <row r="23" spans="1:7" s="161" customFormat="1" ht="15">
      <c r="A23" s="198"/>
      <c r="B23" s="228" t="s">
        <v>391</v>
      </c>
      <c r="C23" s="229"/>
      <c r="D23" s="229"/>
      <c r="E23" s="229"/>
      <c r="F23" s="229">
        <f>F455</f>
        <v>0</v>
      </c>
    </row>
    <row r="24" spans="1:7" s="161" customFormat="1" ht="5.25" customHeight="1">
      <c r="A24" s="198"/>
      <c r="B24" s="213"/>
      <c r="C24" s="207"/>
      <c r="D24" s="207"/>
      <c r="E24" s="207"/>
    </row>
    <row r="25" spans="1:7" s="161" customFormat="1">
      <c r="C25" s="195"/>
      <c r="D25" s="216"/>
    </row>
    <row r="26" spans="1:7" s="161" customFormat="1">
      <c r="C26" s="195"/>
      <c r="D26" s="216"/>
    </row>
    <row r="27" spans="1:7" ht="18" customHeight="1">
      <c r="A27" s="171" t="s">
        <v>330</v>
      </c>
      <c r="B27" s="23" t="s">
        <v>8</v>
      </c>
      <c r="C27" s="172"/>
      <c r="D27" s="172"/>
      <c r="E27" s="172"/>
      <c r="F27" s="172"/>
      <c r="G27" s="275"/>
    </row>
    <row r="28" spans="1:7" ht="7.5" customHeight="1">
      <c r="A28" s="173"/>
      <c r="B28" s="24"/>
      <c r="C28" s="172"/>
      <c r="D28" s="172"/>
      <c r="E28" s="172"/>
      <c r="F28" s="172"/>
      <c r="G28" s="275"/>
    </row>
    <row r="29" spans="1:7" ht="9" customHeight="1">
      <c r="A29" s="173"/>
      <c r="B29" s="24"/>
      <c r="C29" s="172"/>
      <c r="D29" s="172"/>
      <c r="E29" s="174"/>
      <c r="F29" s="172"/>
      <c r="G29" s="275"/>
    </row>
    <row r="30" spans="1:7" ht="409.5" customHeight="1">
      <c r="A30" s="399" t="s">
        <v>63</v>
      </c>
      <c r="B30" s="410"/>
      <c r="C30" s="410"/>
      <c r="D30" s="410"/>
      <c r="E30" s="410"/>
      <c r="F30" s="410"/>
      <c r="G30" s="275"/>
    </row>
    <row r="31" spans="1:7" ht="15">
      <c r="A31" s="175"/>
      <c r="B31" s="22"/>
      <c r="C31" s="158"/>
      <c r="D31" s="158"/>
      <c r="E31" s="158"/>
      <c r="F31" s="176"/>
      <c r="G31" s="275"/>
    </row>
    <row r="32" spans="1:7" ht="63.3">
      <c r="A32" s="175"/>
      <c r="B32" s="178" t="s">
        <v>298</v>
      </c>
      <c r="C32" s="158"/>
      <c r="D32" s="158"/>
      <c r="E32" s="158"/>
      <c r="F32" s="176"/>
      <c r="G32" s="275"/>
    </row>
    <row r="33" spans="1:7" ht="15">
      <c r="A33" s="175"/>
      <c r="B33" s="22"/>
      <c r="C33" s="158"/>
      <c r="D33" s="158"/>
      <c r="E33" s="158"/>
      <c r="F33" s="176"/>
      <c r="G33" s="275"/>
    </row>
    <row r="34" spans="1:7" ht="37.200000000000003" thickBot="1">
      <c r="A34" s="179" t="s">
        <v>78</v>
      </c>
      <c r="B34" s="186" t="s">
        <v>308</v>
      </c>
      <c r="C34" s="148"/>
      <c r="D34" s="149"/>
      <c r="E34" s="149"/>
      <c r="F34" s="160"/>
      <c r="G34" s="275"/>
    </row>
    <row r="35" spans="1:7" ht="17.25" customHeight="1" thickBot="1">
      <c r="A35" s="181"/>
      <c r="B35" s="182" t="s">
        <v>299</v>
      </c>
      <c r="C35" s="183">
        <v>47</v>
      </c>
      <c r="D35" s="184" t="s">
        <v>9</v>
      </c>
      <c r="E35" s="185"/>
      <c r="F35" s="156">
        <f>C35*E35</f>
        <v>0</v>
      </c>
    </row>
    <row r="36" spans="1:7" ht="17.25" customHeight="1" thickBot="1">
      <c r="A36" s="181"/>
      <c r="B36" s="182" t="s">
        <v>300</v>
      </c>
      <c r="C36" s="183">
        <v>3</v>
      </c>
      <c r="D36" s="184" t="s">
        <v>9</v>
      </c>
      <c r="E36" s="185"/>
      <c r="F36" s="156">
        <f>C36*E36</f>
        <v>0</v>
      </c>
    </row>
    <row r="37" spans="1:7" ht="15">
      <c r="A37" s="175"/>
      <c r="B37" s="22"/>
      <c r="C37" s="158"/>
      <c r="D37" s="158"/>
      <c r="E37" s="158"/>
      <c r="F37" s="158"/>
      <c r="G37" s="275"/>
    </row>
    <row r="38" spans="1:7" ht="86.4" thickBot="1">
      <c r="A38" s="179" t="s">
        <v>74</v>
      </c>
      <c r="B38" s="118" t="s">
        <v>301</v>
      </c>
      <c r="C38" s="148"/>
      <c r="D38" s="149"/>
      <c r="E38" s="149"/>
      <c r="F38" s="160"/>
      <c r="G38" s="275"/>
    </row>
    <row r="39" spans="1:7" ht="17.25" customHeight="1" thickBot="1">
      <c r="A39" s="181"/>
      <c r="B39" s="182"/>
      <c r="C39" s="183">
        <v>20</v>
      </c>
      <c r="D39" s="184" t="s">
        <v>52</v>
      </c>
      <c r="E39" s="185"/>
      <c r="F39" s="156">
        <f>C39*E39</f>
        <v>0</v>
      </c>
    </row>
    <row r="40" spans="1:7" ht="15">
      <c r="A40" s="175"/>
      <c r="B40" s="22"/>
      <c r="C40" s="158"/>
      <c r="D40" s="158"/>
      <c r="E40" s="158"/>
      <c r="F40" s="176"/>
      <c r="G40" s="275"/>
    </row>
    <row r="41" spans="1:7" ht="98.7" thickBot="1">
      <c r="A41" s="179" t="s">
        <v>75</v>
      </c>
      <c r="B41" s="118" t="s">
        <v>302</v>
      </c>
      <c r="C41" s="148"/>
      <c r="D41" s="149"/>
      <c r="E41" s="180"/>
      <c r="F41" s="160"/>
      <c r="G41" s="275"/>
    </row>
    <row r="42" spans="1:7" ht="17.25" customHeight="1" thickBot="1">
      <c r="A42" s="181"/>
      <c r="B42" s="182" t="s">
        <v>309</v>
      </c>
      <c r="C42" s="183">
        <v>13</v>
      </c>
      <c r="D42" s="184" t="s">
        <v>57</v>
      </c>
      <c r="E42" s="185"/>
      <c r="F42" s="156">
        <f>C42*E42</f>
        <v>0</v>
      </c>
    </row>
    <row r="43" spans="1:7" ht="15">
      <c r="A43" s="175"/>
      <c r="B43" s="22"/>
      <c r="C43" s="158"/>
      <c r="D43" s="158"/>
      <c r="E43" s="158"/>
      <c r="F43" s="176"/>
      <c r="G43" s="275"/>
    </row>
    <row r="44" spans="1:7" ht="86.4" thickBot="1">
      <c r="A44" s="179" t="s">
        <v>76</v>
      </c>
      <c r="B44" s="118" t="s">
        <v>310</v>
      </c>
      <c r="C44" s="148"/>
      <c r="D44" s="149"/>
      <c r="E44" s="149"/>
      <c r="F44" s="160"/>
      <c r="G44" s="275"/>
    </row>
    <row r="45" spans="1:7" ht="17.25" customHeight="1" thickBot="1">
      <c r="A45" s="181"/>
      <c r="B45" s="182" t="s">
        <v>303</v>
      </c>
      <c r="C45" s="183">
        <v>60</v>
      </c>
      <c r="D45" s="184" t="s">
        <v>5</v>
      </c>
      <c r="E45" s="185"/>
      <c r="F45" s="156">
        <f>C45*E45</f>
        <v>0</v>
      </c>
    </row>
    <row r="46" spans="1:7" ht="17.25" customHeight="1" thickBot="1">
      <c r="A46" s="181"/>
      <c r="B46" s="182" t="s">
        <v>304</v>
      </c>
      <c r="C46" s="183">
        <v>160</v>
      </c>
      <c r="D46" s="184" t="s">
        <v>5</v>
      </c>
      <c r="E46" s="185"/>
      <c r="F46" s="156">
        <f>C46*E46</f>
        <v>0</v>
      </c>
    </row>
    <row r="47" spans="1:7" ht="17.25" customHeight="1" thickBot="1">
      <c r="A47" s="181"/>
      <c r="B47" s="182" t="s">
        <v>305</v>
      </c>
      <c r="C47" s="183">
        <v>480</v>
      </c>
      <c r="D47" s="184" t="s">
        <v>5</v>
      </c>
      <c r="E47" s="185"/>
      <c r="F47" s="156">
        <f>C47*E47</f>
        <v>0</v>
      </c>
    </row>
    <row r="48" spans="1:7" ht="15">
      <c r="A48" s="175"/>
      <c r="B48" s="22"/>
      <c r="C48" s="158"/>
      <c r="D48" s="158"/>
      <c r="E48" s="158"/>
      <c r="F48" s="176"/>
      <c r="G48" s="275"/>
    </row>
    <row r="49" spans="1:8" ht="98.7" thickBot="1">
      <c r="A49" s="179" t="s">
        <v>79</v>
      </c>
      <c r="B49" s="118" t="s">
        <v>306</v>
      </c>
      <c r="C49" s="148"/>
      <c r="D49" s="149"/>
      <c r="E49" s="180"/>
      <c r="F49" s="160"/>
      <c r="G49" s="276"/>
    </row>
    <row r="50" spans="1:8" ht="17.25" customHeight="1" thickBot="1">
      <c r="A50" s="181"/>
      <c r="B50" s="182"/>
      <c r="C50" s="183">
        <v>35</v>
      </c>
      <c r="D50" s="184" t="s">
        <v>5</v>
      </c>
      <c r="E50" s="185"/>
      <c r="F50" s="156">
        <f>C50*E50</f>
        <v>0</v>
      </c>
    </row>
    <row r="51" spans="1:8" ht="15">
      <c r="A51" s="175"/>
      <c r="B51" s="22"/>
      <c r="C51" s="158"/>
      <c r="D51" s="158"/>
      <c r="E51" s="158"/>
      <c r="F51" s="176"/>
      <c r="G51" s="275"/>
    </row>
    <row r="52" spans="1:8" ht="37.200000000000003" thickBot="1">
      <c r="A52" s="179" t="s">
        <v>77</v>
      </c>
      <c r="B52" s="274" t="s">
        <v>307</v>
      </c>
      <c r="C52" s="251"/>
      <c r="D52" s="149"/>
      <c r="E52" s="149"/>
      <c r="F52" s="160"/>
      <c r="G52" s="275"/>
    </row>
    <row r="53" spans="1:8" ht="17.25" customHeight="1" thickBot="1">
      <c r="A53" s="181"/>
      <c r="B53" s="182"/>
      <c r="C53" s="252">
        <v>0.05</v>
      </c>
      <c r="D53" s="184"/>
      <c r="E53" s="185">
        <f>SUM(F31:F52)</f>
        <v>0</v>
      </c>
      <c r="F53" s="156">
        <f>C53*E53</f>
        <v>0</v>
      </c>
      <c r="G53" s="275"/>
    </row>
    <row r="54" spans="1:8" ht="15">
      <c r="A54" s="175"/>
      <c r="B54" s="22"/>
      <c r="C54" s="158"/>
      <c r="D54" s="158"/>
      <c r="E54" s="158"/>
      <c r="F54" s="176"/>
      <c r="G54" s="275"/>
    </row>
    <row r="55" spans="1:8" ht="15.3" thickBot="1">
      <c r="A55" s="175"/>
      <c r="B55" s="22"/>
      <c r="C55" s="158"/>
      <c r="D55" s="158"/>
      <c r="E55" s="158"/>
      <c r="F55" s="176"/>
      <c r="G55" s="275"/>
    </row>
    <row r="56" spans="1:8" ht="15.3" thickBot="1">
      <c r="A56" s="238" t="s">
        <v>330</v>
      </c>
      <c r="B56" s="23" t="s">
        <v>8</v>
      </c>
      <c r="C56" s="389" t="s">
        <v>3</v>
      </c>
      <c r="D56" s="390"/>
      <c r="E56" s="191"/>
      <c r="F56" s="192">
        <f>SUM(F31:F55)</f>
        <v>0</v>
      </c>
      <c r="G56" s="275"/>
    </row>
    <row r="57" spans="1:8" s="5" customFormat="1">
      <c r="A57" s="66"/>
      <c r="B57" s="66"/>
      <c r="C57" s="66"/>
      <c r="D57" s="66"/>
      <c r="E57" s="66"/>
      <c r="F57" s="66"/>
    </row>
    <row r="58" spans="1:8" s="5" customFormat="1">
      <c r="A58" s="66"/>
      <c r="B58" s="66"/>
      <c r="C58" s="66"/>
      <c r="D58" s="66"/>
      <c r="E58" s="66"/>
      <c r="F58" s="66"/>
    </row>
    <row r="59" spans="1:8" s="5" customFormat="1">
      <c r="A59" s="66"/>
      <c r="B59" s="66"/>
      <c r="C59" s="66"/>
      <c r="D59" s="66"/>
      <c r="E59" s="66"/>
      <c r="F59" s="66"/>
    </row>
    <row r="60" spans="1:8" s="140" customFormat="1" ht="18" customHeight="1">
      <c r="A60" s="171" t="s">
        <v>329</v>
      </c>
      <c r="B60" s="23" t="s">
        <v>59</v>
      </c>
      <c r="C60" s="161"/>
      <c r="D60" s="161"/>
      <c r="E60" s="161"/>
      <c r="F60" s="161"/>
      <c r="G60" s="144"/>
    </row>
    <row r="61" spans="1:8" s="140" customFormat="1" ht="4.5" customHeight="1">
      <c r="A61" s="162"/>
      <c r="B61" s="170"/>
      <c r="C61" s="164"/>
      <c r="D61" s="165"/>
      <c r="E61" s="164"/>
      <c r="F61" s="164"/>
      <c r="G61" s="144"/>
    </row>
    <row r="62" spans="1:8" s="140" customFormat="1" ht="13.5" customHeight="1">
      <c r="A62" s="162"/>
      <c r="B62" s="170"/>
      <c r="C62" s="164"/>
      <c r="D62" s="165"/>
      <c r="E62" s="164"/>
      <c r="F62" s="164"/>
      <c r="G62" s="144"/>
    </row>
    <row r="63" spans="1:8" s="140" customFormat="1" ht="43.5" customHeight="1">
      <c r="A63" s="398" t="s">
        <v>101</v>
      </c>
      <c r="B63" s="398"/>
      <c r="C63" s="398"/>
      <c r="D63" s="398"/>
      <c r="E63" s="398"/>
      <c r="F63" s="398"/>
      <c r="G63" s="144"/>
      <c r="H63" s="139"/>
    </row>
    <row r="64" spans="1:8" s="140" customFormat="1" ht="43.5" customHeight="1">
      <c r="A64" s="399"/>
      <c r="B64" s="399"/>
      <c r="C64" s="399"/>
      <c r="D64" s="399"/>
      <c r="E64" s="399"/>
      <c r="F64" s="399"/>
      <c r="G64" s="144"/>
      <c r="H64" s="139"/>
    </row>
    <row r="65" spans="1:7" s="140" customFormat="1" ht="43.5" customHeight="1">
      <c r="A65" s="399"/>
      <c r="B65" s="399"/>
      <c r="C65" s="399"/>
      <c r="D65" s="399"/>
      <c r="E65" s="399"/>
      <c r="F65" s="399"/>
      <c r="G65" s="144"/>
    </row>
    <row r="66" spans="1:7" s="140" customFormat="1" ht="43.5" customHeight="1">
      <c r="A66" s="399"/>
      <c r="B66" s="399"/>
      <c r="C66" s="399"/>
      <c r="D66" s="399"/>
      <c r="E66" s="399"/>
      <c r="F66" s="399"/>
      <c r="G66" s="144"/>
    </row>
    <row r="67" spans="1:7" s="140" customFormat="1" ht="43.5" customHeight="1">
      <c r="A67" s="399"/>
      <c r="B67" s="399"/>
      <c r="C67" s="399"/>
      <c r="D67" s="399"/>
      <c r="E67" s="399"/>
      <c r="F67" s="399"/>
      <c r="G67" s="144"/>
    </row>
    <row r="68" spans="1:7" s="140" customFormat="1" ht="43.5" customHeight="1">
      <c r="A68" s="399"/>
      <c r="B68" s="399"/>
      <c r="C68" s="399"/>
      <c r="D68" s="399"/>
      <c r="E68" s="399"/>
      <c r="F68" s="399"/>
      <c r="G68" s="144"/>
    </row>
    <row r="69" spans="1:7" s="140" customFormat="1" ht="43.5" customHeight="1">
      <c r="A69" s="399"/>
      <c r="B69" s="399"/>
      <c r="C69" s="399"/>
      <c r="D69" s="399"/>
      <c r="E69" s="399"/>
      <c r="F69" s="399"/>
      <c r="G69" s="144"/>
    </row>
    <row r="70" spans="1:7" s="140" customFormat="1" ht="43.5" customHeight="1">
      <c r="A70" s="399"/>
      <c r="B70" s="399"/>
      <c r="C70" s="399"/>
      <c r="D70" s="399"/>
      <c r="E70" s="399"/>
      <c r="F70" s="399"/>
      <c r="G70" s="144"/>
    </row>
    <row r="71" spans="1:7" s="140" customFormat="1" ht="43.5" customHeight="1">
      <c r="A71" s="399"/>
      <c r="B71" s="399"/>
      <c r="C71" s="399"/>
      <c r="D71" s="399"/>
      <c r="E71" s="399"/>
      <c r="F71" s="399"/>
      <c r="G71" s="144"/>
    </row>
    <row r="72" spans="1:7" s="140" customFormat="1" ht="43.5" customHeight="1">
      <c r="A72" s="399"/>
      <c r="B72" s="399"/>
      <c r="C72" s="399"/>
      <c r="D72" s="399"/>
      <c r="E72" s="399"/>
      <c r="F72" s="399"/>
      <c r="G72" s="144"/>
    </row>
    <row r="73" spans="1:7" s="140" customFormat="1" ht="49.5" customHeight="1">
      <c r="A73" s="399"/>
      <c r="B73" s="399"/>
      <c r="C73" s="399"/>
      <c r="D73" s="399"/>
      <c r="E73" s="399"/>
      <c r="F73" s="399"/>
      <c r="G73" s="144"/>
    </row>
    <row r="74" spans="1:7" s="141" customFormat="1" ht="51" customHeight="1">
      <c r="A74" s="398" t="s">
        <v>102</v>
      </c>
      <c r="B74" s="398"/>
      <c r="C74" s="398"/>
      <c r="D74" s="398"/>
      <c r="E74" s="398"/>
      <c r="F74" s="398"/>
      <c r="G74" s="144"/>
    </row>
    <row r="75" spans="1:7" s="141" customFormat="1" ht="51" customHeight="1">
      <c r="A75" s="399"/>
      <c r="B75" s="399"/>
      <c r="C75" s="399"/>
      <c r="D75" s="399"/>
      <c r="E75" s="399"/>
      <c r="F75" s="399"/>
      <c r="G75" s="144"/>
    </row>
    <row r="76" spans="1:7" s="141" customFormat="1" ht="51" customHeight="1">
      <c r="A76" s="399"/>
      <c r="B76" s="399"/>
      <c r="C76" s="399"/>
      <c r="D76" s="399"/>
      <c r="E76" s="399"/>
      <c r="F76" s="399"/>
      <c r="G76" s="144"/>
    </row>
    <row r="77" spans="1:7" s="141" customFormat="1" ht="51" customHeight="1">
      <c r="A77" s="399"/>
      <c r="B77" s="399"/>
      <c r="C77" s="399"/>
      <c r="D77" s="399"/>
      <c r="E77" s="399"/>
      <c r="F77" s="399"/>
      <c r="G77" s="144"/>
    </row>
    <row r="78" spans="1:7" s="141" customFormat="1" ht="51" customHeight="1">
      <c r="A78" s="399"/>
      <c r="B78" s="399"/>
      <c r="C78" s="399"/>
      <c r="D78" s="399"/>
      <c r="E78" s="399"/>
      <c r="F78" s="399"/>
      <c r="G78" s="144"/>
    </row>
    <row r="79" spans="1:7" s="141" customFormat="1" ht="55.5" customHeight="1">
      <c r="A79" s="399"/>
      <c r="B79" s="399"/>
      <c r="C79" s="399"/>
      <c r="D79" s="399"/>
      <c r="E79" s="399"/>
      <c r="F79" s="399"/>
      <c r="G79" s="144"/>
    </row>
    <row r="80" spans="1:7" s="140" customFormat="1" ht="13.5" customHeight="1">
      <c r="A80" s="162"/>
      <c r="B80" s="170"/>
      <c r="C80" s="164"/>
      <c r="D80" s="165"/>
      <c r="E80" s="164"/>
      <c r="F80" s="164"/>
      <c r="G80" s="144"/>
    </row>
    <row r="81" spans="1:7" s="140" customFormat="1" ht="13.5" customHeight="1">
      <c r="A81" s="162"/>
      <c r="B81" s="170"/>
      <c r="C81" s="164"/>
      <c r="D81" s="165"/>
      <c r="E81" s="164"/>
      <c r="F81" s="164"/>
      <c r="G81" s="144"/>
    </row>
    <row r="82" spans="1:7" s="140" customFormat="1" ht="123.3" thickBot="1">
      <c r="A82" s="147" t="s">
        <v>78</v>
      </c>
      <c r="B82" s="118" t="s">
        <v>311</v>
      </c>
      <c r="C82" s="148"/>
      <c r="D82" s="149"/>
      <c r="E82" s="149"/>
      <c r="F82" s="118"/>
      <c r="G82" s="144"/>
    </row>
    <row r="83" spans="1:7" s="140" customFormat="1" ht="21" customHeight="1" thickBot="1">
      <c r="A83" s="151"/>
      <c r="B83" s="152"/>
      <c r="C83" s="153">
        <v>36</v>
      </c>
      <c r="D83" s="154" t="s">
        <v>5</v>
      </c>
      <c r="E83" s="155"/>
      <c r="F83" s="156">
        <f>C83*E83</f>
        <v>0</v>
      </c>
      <c r="G83" s="166"/>
    </row>
    <row r="84" spans="1:7" s="140" customFormat="1" ht="15">
      <c r="A84" s="162"/>
      <c r="B84" s="170"/>
      <c r="C84" s="164"/>
      <c r="D84" s="165"/>
      <c r="E84" s="164"/>
      <c r="F84" s="164"/>
      <c r="G84" s="144"/>
    </row>
    <row r="85" spans="1:7" s="140" customFormat="1" ht="49.5" thickBot="1">
      <c r="A85" s="147" t="s">
        <v>74</v>
      </c>
      <c r="B85" s="118" t="s">
        <v>312</v>
      </c>
      <c r="C85" s="148"/>
      <c r="D85" s="149"/>
      <c r="E85" s="149"/>
      <c r="F85" s="160"/>
      <c r="G85" s="144"/>
    </row>
    <row r="86" spans="1:7" s="140" customFormat="1" ht="21" customHeight="1" thickBot="1">
      <c r="A86" s="151"/>
      <c r="B86" s="152"/>
      <c r="C86" s="153">
        <v>35</v>
      </c>
      <c r="D86" s="154" t="s">
        <v>5</v>
      </c>
      <c r="E86" s="155"/>
      <c r="F86" s="156">
        <f>C86*E86</f>
        <v>0</v>
      </c>
      <c r="G86" s="166"/>
    </row>
    <row r="87" spans="1:7" s="140" customFormat="1" ht="15">
      <c r="A87" s="162"/>
      <c r="B87" s="170"/>
      <c r="C87" s="164"/>
      <c r="D87" s="165"/>
      <c r="E87" s="164"/>
      <c r="F87" s="164"/>
      <c r="G87" s="226"/>
    </row>
    <row r="88" spans="1:7" s="140" customFormat="1" ht="37.200000000000003" thickBot="1">
      <c r="A88" s="147" t="s">
        <v>75</v>
      </c>
      <c r="B88" s="118" t="s">
        <v>313</v>
      </c>
      <c r="C88" s="148"/>
      <c r="D88" s="149"/>
      <c r="E88" s="149"/>
      <c r="F88" s="160"/>
      <c r="G88" s="144"/>
    </row>
    <row r="89" spans="1:7" s="140" customFormat="1" ht="21" customHeight="1" thickBot="1">
      <c r="A89" s="151"/>
      <c r="B89" s="152"/>
      <c r="C89" s="153">
        <v>35</v>
      </c>
      <c r="D89" s="154" t="s">
        <v>5</v>
      </c>
      <c r="E89" s="155"/>
      <c r="F89" s="156">
        <f>C89*E89</f>
        <v>0</v>
      </c>
      <c r="G89" s="166"/>
    </row>
    <row r="90" spans="1:7" s="140" customFormat="1" ht="15">
      <c r="A90" s="162"/>
      <c r="B90" s="170"/>
      <c r="C90" s="164"/>
      <c r="D90" s="165"/>
      <c r="E90" s="164"/>
      <c r="F90" s="164"/>
      <c r="G90" s="144"/>
    </row>
    <row r="91" spans="1:7" s="140" customFormat="1" ht="160.19999999999999" thickBot="1">
      <c r="A91" s="147" t="s">
        <v>76</v>
      </c>
      <c r="B91" s="118" t="s">
        <v>331</v>
      </c>
      <c r="C91" s="282"/>
      <c r="D91" s="149"/>
      <c r="E91" s="149"/>
      <c r="F91" s="160"/>
      <c r="G91" s="144"/>
    </row>
    <row r="92" spans="1:7" s="140" customFormat="1" ht="21" customHeight="1" thickBot="1">
      <c r="A92" s="151"/>
      <c r="B92" s="152" t="s">
        <v>314</v>
      </c>
      <c r="C92" s="153">
        <v>26</v>
      </c>
      <c r="D92" s="154" t="s">
        <v>5</v>
      </c>
      <c r="E92" s="155"/>
      <c r="F92" s="156">
        <f>C92*E92</f>
        <v>0</v>
      </c>
      <c r="G92" s="166"/>
    </row>
    <row r="93" spans="1:7" s="140" customFormat="1" ht="21" customHeight="1" thickBot="1">
      <c r="A93" s="151"/>
      <c r="B93" s="152" t="s">
        <v>315</v>
      </c>
      <c r="C93" s="153">
        <v>160</v>
      </c>
      <c r="D93" s="154" t="s">
        <v>5</v>
      </c>
      <c r="E93" s="155"/>
      <c r="F93" s="156">
        <f>C93*E93</f>
        <v>0</v>
      </c>
      <c r="G93" s="166"/>
    </row>
    <row r="94" spans="1:7" s="140" customFormat="1" ht="12.75" customHeight="1">
      <c r="A94" s="157"/>
      <c r="B94" s="157"/>
      <c r="C94" s="157"/>
      <c r="D94" s="157"/>
      <c r="E94" s="157"/>
      <c r="F94" s="157"/>
      <c r="G94" s="144"/>
    </row>
    <row r="95" spans="1:7" s="140" customFormat="1" ht="78.75" customHeight="1" thickBot="1">
      <c r="A95" s="147" t="s">
        <v>79</v>
      </c>
      <c r="B95" s="283" t="s">
        <v>332</v>
      </c>
      <c r="C95" s="148"/>
      <c r="D95" s="149"/>
      <c r="E95" s="149"/>
      <c r="F95" s="160"/>
      <c r="G95" s="144"/>
    </row>
    <row r="96" spans="1:7" s="140" customFormat="1" ht="21" customHeight="1" thickBot="1">
      <c r="A96" s="151"/>
      <c r="B96" s="285"/>
      <c r="C96" s="153">
        <v>4</v>
      </c>
      <c r="D96" s="154" t="s">
        <v>5</v>
      </c>
      <c r="E96" s="155"/>
      <c r="F96" s="156">
        <f>C96*E96</f>
        <v>0</v>
      </c>
      <c r="G96" s="166"/>
    </row>
    <row r="97" spans="1:7" s="140" customFormat="1" ht="12.75" customHeight="1">
      <c r="A97" s="157"/>
      <c r="B97" s="157"/>
      <c r="C97" s="157"/>
      <c r="D97" s="157"/>
      <c r="E97" s="157"/>
      <c r="F97" s="157"/>
      <c r="G97" s="144"/>
    </row>
    <row r="98" spans="1:7" s="140" customFormat="1" ht="74.099999999999994" thickBot="1">
      <c r="A98" s="147" t="s">
        <v>77</v>
      </c>
      <c r="B98" s="118" t="s">
        <v>316</v>
      </c>
      <c r="C98" s="282"/>
      <c r="D98" s="149"/>
      <c r="E98" s="149"/>
      <c r="F98" s="160"/>
      <c r="G98" s="144"/>
    </row>
    <row r="99" spans="1:7" s="140" customFormat="1" ht="21" customHeight="1" thickBot="1">
      <c r="A99" s="151"/>
      <c r="B99" s="285"/>
      <c r="C99" s="153">
        <v>20</v>
      </c>
      <c r="D99" s="154" t="s">
        <v>5</v>
      </c>
      <c r="E99" s="155"/>
      <c r="F99" s="156">
        <f>C99*E99</f>
        <v>0</v>
      </c>
      <c r="G99" s="166"/>
    </row>
    <row r="100" spans="1:7" s="140" customFormat="1" ht="12.75" customHeight="1">
      <c r="A100" s="157"/>
      <c r="B100" s="157"/>
      <c r="C100" s="157"/>
      <c r="D100" s="157"/>
      <c r="E100" s="157"/>
      <c r="F100" s="157"/>
      <c r="G100" s="144"/>
    </row>
    <row r="101" spans="1:7" s="140" customFormat="1" ht="86.4" thickBot="1">
      <c r="A101" s="147" t="s">
        <v>80</v>
      </c>
      <c r="B101" s="118" t="s">
        <v>333</v>
      </c>
      <c r="C101" s="282"/>
      <c r="D101" s="149"/>
      <c r="E101" s="149"/>
      <c r="F101" s="160"/>
      <c r="G101" s="144"/>
    </row>
    <row r="102" spans="1:7" s="140" customFormat="1" ht="21" customHeight="1" thickBot="1">
      <c r="A102" s="151"/>
      <c r="B102" s="152" t="s">
        <v>317</v>
      </c>
      <c r="C102" s="153">
        <v>1.2</v>
      </c>
      <c r="D102" s="154" t="s">
        <v>57</v>
      </c>
      <c r="E102" s="155"/>
      <c r="F102" s="156">
        <f>C102*E102</f>
        <v>0</v>
      </c>
      <c r="G102" s="166"/>
    </row>
    <row r="103" spans="1:7" s="140" customFormat="1" ht="21" customHeight="1" thickBot="1">
      <c r="A103" s="151"/>
      <c r="B103" s="152" t="s">
        <v>318</v>
      </c>
      <c r="C103" s="153">
        <v>22</v>
      </c>
      <c r="D103" s="154" t="s">
        <v>5</v>
      </c>
      <c r="E103" s="155"/>
      <c r="F103" s="156">
        <f>C103*E103</f>
        <v>0</v>
      </c>
      <c r="G103" s="166"/>
    </row>
    <row r="104" spans="1:7" s="140" customFormat="1" ht="12.75" customHeight="1">
      <c r="A104" s="157"/>
      <c r="B104" s="157"/>
      <c r="C104" s="157"/>
      <c r="D104" s="157"/>
      <c r="E104" s="157"/>
      <c r="F104" s="157"/>
      <c r="G104" s="144"/>
    </row>
    <row r="105" spans="1:7" s="140" customFormat="1" ht="86.4" thickBot="1">
      <c r="A105" s="147" t="s">
        <v>81</v>
      </c>
      <c r="B105" s="118" t="s">
        <v>334</v>
      </c>
      <c r="C105" s="282"/>
      <c r="D105" s="149"/>
      <c r="E105" s="149"/>
      <c r="F105" s="160"/>
      <c r="G105" s="144"/>
    </row>
    <row r="106" spans="1:7" s="140" customFormat="1" ht="21" customHeight="1" thickBot="1">
      <c r="A106" s="151"/>
      <c r="B106" s="152" t="s">
        <v>319</v>
      </c>
      <c r="C106" s="153">
        <v>26</v>
      </c>
      <c r="D106" s="154" t="s">
        <v>5</v>
      </c>
      <c r="E106" s="155"/>
      <c r="F106" s="156">
        <f t="shared" ref="F106:F107" si="0">C106*E106</f>
        <v>0</v>
      </c>
      <c r="G106" s="166"/>
    </row>
    <row r="107" spans="1:7" s="140" customFormat="1" ht="21" customHeight="1" thickBot="1">
      <c r="A107" s="151"/>
      <c r="B107" s="152" t="s">
        <v>320</v>
      </c>
      <c r="C107" s="153">
        <v>52</v>
      </c>
      <c r="D107" s="154" t="s">
        <v>5</v>
      </c>
      <c r="E107" s="155"/>
      <c r="F107" s="156">
        <f t="shared" si="0"/>
        <v>0</v>
      </c>
      <c r="G107" s="166"/>
    </row>
    <row r="108" spans="1:7" s="140" customFormat="1" ht="12.75" customHeight="1">
      <c r="A108" s="157"/>
      <c r="B108" s="157"/>
      <c r="C108" s="157"/>
      <c r="D108" s="157"/>
      <c r="E108" s="157"/>
      <c r="F108" s="157"/>
      <c r="G108" s="144"/>
    </row>
    <row r="109" spans="1:7" s="140" customFormat="1" ht="111" thickBot="1">
      <c r="A109" s="147" t="s">
        <v>82</v>
      </c>
      <c r="B109" s="288" t="s">
        <v>335</v>
      </c>
      <c r="C109" s="282"/>
      <c r="D109" s="149"/>
      <c r="E109" s="149"/>
      <c r="F109" s="160"/>
      <c r="G109" s="144"/>
    </row>
    <row r="110" spans="1:7" s="140" customFormat="1" ht="21" customHeight="1" thickBot="1">
      <c r="A110" s="151"/>
      <c r="B110" s="152" t="s">
        <v>336</v>
      </c>
      <c r="C110" s="153">
        <v>2.4</v>
      </c>
      <c r="D110" s="154" t="s">
        <v>6</v>
      </c>
      <c r="E110" s="155"/>
      <c r="F110" s="156">
        <f>C110*E110</f>
        <v>0</v>
      </c>
      <c r="G110" s="166"/>
    </row>
    <row r="111" spans="1:7" s="140" customFormat="1" ht="15">
      <c r="A111" s="157"/>
      <c r="B111" s="157"/>
      <c r="C111" s="157"/>
      <c r="D111" s="157"/>
      <c r="E111" s="157"/>
      <c r="F111" s="157"/>
      <c r="G111" s="144"/>
    </row>
    <row r="112" spans="1:7" ht="174.75" customHeight="1" thickBot="1">
      <c r="A112" s="147" t="s">
        <v>83</v>
      </c>
      <c r="B112" s="349" t="s">
        <v>321</v>
      </c>
      <c r="C112" s="148"/>
      <c r="D112" s="149"/>
      <c r="E112" s="149"/>
      <c r="F112" s="160"/>
      <c r="G112" s="144"/>
    </row>
    <row r="113" spans="1:7" ht="21" customHeight="1" thickBot="1">
      <c r="A113" s="151"/>
      <c r="B113" s="152"/>
      <c r="C113" s="153">
        <v>68</v>
      </c>
      <c r="D113" s="154" t="s">
        <v>5</v>
      </c>
      <c r="E113" s="155"/>
      <c r="F113" s="156">
        <f>C113*E113</f>
        <v>0</v>
      </c>
    </row>
    <row r="114" spans="1:7" ht="13.5" customHeight="1">
      <c r="A114" s="157"/>
      <c r="B114" s="22"/>
      <c r="C114" s="158"/>
      <c r="D114" s="158"/>
      <c r="E114" s="158"/>
      <c r="F114" s="158"/>
      <c r="G114" s="144"/>
    </row>
    <row r="115" spans="1:7" s="140" customFormat="1" ht="74.099999999999994" thickBot="1">
      <c r="A115" s="147" t="s">
        <v>84</v>
      </c>
      <c r="B115" s="288" t="s">
        <v>322</v>
      </c>
      <c r="C115" s="282"/>
      <c r="D115" s="149"/>
      <c r="E115" s="149"/>
      <c r="F115" s="160"/>
      <c r="G115" s="144"/>
    </row>
    <row r="116" spans="1:7" s="140" customFormat="1" ht="21" customHeight="1" thickBot="1">
      <c r="A116" s="151"/>
      <c r="B116" s="286" t="s">
        <v>323</v>
      </c>
      <c r="C116" s="153">
        <v>30</v>
      </c>
      <c r="D116" s="154" t="s">
        <v>52</v>
      </c>
      <c r="E116" s="155"/>
      <c r="F116" s="156">
        <f>C116*E116</f>
        <v>0</v>
      </c>
      <c r="G116" s="166"/>
    </row>
    <row r="117" spans="1:7" s="140" customFormat="1" ht="15">
      <c r="A117" s="157"/>
      <c r="B117" s="157"/>
      <c r="C117" s="157"/>
      <c r="D117" s="157"/>
      <c r="E117" s="157"/>
      <c r="F117" s="157"/>
      <c r="G117" s="144"/>
    </row>
    <row r="118" spans="1:7" ht="49.5" thickBot="1">
      <c r="A118" s="147" t="s">
        <v>85</v>
      </c>
      <c r="B118" s="118" t="s">
        <v>324</v>
      </c>
      <c r="C118" s="148"/>
      <c r="D118" s="149"/>
      <c r="E118" s="149"/>
      <c r="F118" s="160"/>
      <c r="G118" s="144"/>
    </row>
    <row r="119" spans="1:7" ht="21" customHeight="1" thickBot="1">
      <c r="A119" s="151"/>
      <c r="B119" s="285" t="s">
        <v>325</v>
      </c>
      <c r="C119" s="153">
        <v>20</v>
      </c>
      <c r="D119" s="154" t="s">
        <v>52</v>
      </c>
      <c r="E119" s="155"/>
      <c r="F119" s="156">
        <f>C119*E119</f>
        <v>0</v>
      </c>
    </row>
    <row r="120" spans="1:7" ht="21" customHeight="1" thickBot="1">
      <c r="A120" s="151"/>
      <c r="B120" s="285" t="s">
        <v>326</v>
      </c>
      <c r="C120" s="153">
        <v>20</v>
      </c>
      <c r="D120" s="154" t="s">
        <v>52</v>
      </c>
      <c r="E120" s="155"/>
      <c r="F120" s="156">
        <f>C120*E120</f>
        <v>0</v>
      </c>
    </row>
    <row r="121" spans="1:7" ht="21" customHeight="1" thickBot="1">
      <c r="A121" s="151"/>
      <c r="B121" s="285" t="s">
        <v>327</v>
      </c>
      <c r="C121" s="153">
        <v>20</v>
      </c>
      <c r="D121" s="154" t="s">
        <v>52</v>
      </c>
      <c r="E121" s="155"/>
      <c r="F121" s="156">
        <f>C121*E121</f>
        <v>0</v>
      </c>
    </row>
    <row r="122" spans="1:7" ht="13.5" customHeight="1">
      <c r="A122" s="157"/>
      <c r="B122" s="157"/>
      <c r="C122" s="157"/>
      <c r="D122" s="157"/>
      <c r="E122" s="157"/>
      <c r="F122" s="157"/>
      <c r="G122" s="144"/>
    </row>
    <row r="123" spans="1:7" s="161" customFormat="1" ht="37.200000000000003" thickBot="1">
      <c r="A123" s="147" t="s">
        <v>86</v>
      </c>
      <c r="B123" s="186" t="s">
        <v>328</v>
      </c>
      <c r="C123" s="148"/>
      <c r="D123" s="193"/>
      <c r="E123" s="193"/>
      <c r="F123" s="194"/>
      <c r="G123" s="144"/>
    </row>
    <row r="124" spans="1:7" s="161" customFormat="1" ht="21.75" customHeight="1" thickBot="1">
      <c r="A124" s="263"/>
      <c r="B124" s="152"/>
      <c r="C124" s="264">
        <v>0.05</v>
      </c>
      <c r="D124" s="154"/>
      <c r="E124" s="155">
        <f>SUM(F80:F123)</f>
        <v>0</v>
      </c>
      <c r="F124" s="156">
        <f>C124*E124</f>
        <v>0</v>
      </c>
      <c r="G124" s="144"/>
    </row>
    <row r="125" spans="1:7" s="161" customFormat="1" ht="15">
      <c r="A125" s="157"/>
      <c r="B125" s="278"/>
      <c r="C125" s="278"/>
      <c r="D125" s="278"/>
      <c r="E125" s="278"/>
      <c r="F125" s="278"/>
      <c r="G125" s="144"/>
    </row>
    <row r="126" spans="1:7" ht="13.5" customHeight="1" thickBot="1">
      <c r="A126" s="157"/>
      <c r="B126" s="157"/>
      <c r="C126" s="157"/>
      <c r="D126" s="157"/>
      <c r="E126" s="289"/>
      <c r="F126" s="157"/>
      <c r="G126" s="144"/>
    </row>
    <row r="127" spans="1:7" ht="21" customHeight="1" thickBot="1">
      <c r="A127" s="238" t="s">
        <v>329</v>
      </c>
      <c r="B127" s="23" t="s">
        <v>59</v>
      </c>
      <c r="C127" s="389" t="s">
        <v>3</v>
      </c>
      <c r="D127" s="390"/>
      <c r="E127" s="240"/>
      <c r="F127" s="192">
        <f>SUM(F80:F126)</f>
        <v>0</v>
      </c>
      <c r="G127" s="144"/>
    </row>
    <row r="128" spans="1:7" s="161" customFormat="1" ht="15">
      <c r="A128" s="157"/>
      <c r="B128" s="278"/>
      <c r="C128" s="278"/>
      <c r="D128" s="278"/>
      <c r="E128" s="278"/>
      <c r="F128" s="278"/>
      <c r="G128" s="144"/>
    </row>
    <row r="129" spans="1:7" s="166" customFormat="1">
      <c r="A129" s="162"/>
      <c r="B129" s="150"/>
      <c r="C129" s="164"/>
      <c r="D129" s="165"/>
      <c r="E129" s="164"/>
      <c r="F129" s="164"/>
    </row>
    <row r="130" spans="1:7" s="166" customFormat="1">
      <c r="A130" s="162"/>
      <c r="B130" s="150"/>
      <c r="C130" s="164"/>
      <c r="D130" s="165"/>
      <c r="E130" s="164"/>
      <c r="F130" s="164"/>
    </row>
    <row r="131" spans="1:7" ht="18" customHeight="1">
      <c r="A131" s="171" t="s">
        <v>348</v>
      </c>
      <c r="B131" s="23" t="s">
        <v>338</v>
      </c>
      <c r="C131" s="161"/>
      <c r="D131" s="161"/>
      <c r="E131" s="161"/>
      <c r="F131" s="161"/>
      <c r="G131" s="220"/>
    </row>
    <row r="132" spans="1:7" ht="10.5" customHeight="1">
      <c r="A132" s="157"/>
      <c r="B132" s="22"/>
      <c r="C132" s="158"/>
      <c r="D132" s="158"/>
      <c r="E132" s="158"/>
      <c r="F132" s="158"/>
      <c r="G132" s="220"/>
    </row>
    <row r="133" spans="1:7" s="291" customFormat="1" ht="28.5" customHeight="1">
      <c r="A133" s="399" t="s">
        <v>339</v>
      </c>
      <c r="B133" s="399"/>
      <c r="C133" s="399"/>
      <c r="D133" s="399"/>
      <c r="E133" s="399"/>
      <c r="F133" s="399"/>
      <c r="G133" s="290"/>
    </row>
    <row r="134" spans="1:7" s="291" customFormat="1" ht="28.5" customHeight="1">
      <c r="A134" s="399"/>
      <c r="B134" s="399"/>
      <c r="C134" s="399"/>
      <c r="D134" s="399"/>
      <c r="E134" s="399"/>
      <c r="F134" s="399"/>
      <c r="G134" s="290"/>
    </row>
    <row r="135" spans="1:7" s="291" customFormat="1" ht="28.5" customHeight="1">
      <c r="A135" s="399"/>
      <c r="B135" s="399"/>
      <c r="C135" s="399"/>
      <c r="D135" s="399"/>
      <c r="E135" s="399"/>
      <c r="F135" s="399"/>
      <c r="G135" s="290"/>
    </row>
    <row r="136" spans="1:7" s="291" customFormat="1" ht="28.5" customHeight="1">
      <c r="A136" s="399"/>
      <c r="B136" s="399"/>
      <c r="C136" s="399"/>
      <c r="D136" s="399"/>
      <c r="E136" s="399"/>
      <c r="F136" s="399"/>
      <c r="G136" s="290"/>
    </row>
    <row r="137" spans="1:7" s="291" customFormat="1" ht="28.5" customHeight="1">
      <c r="A137" s="399"/>
      <c r="B137" s="399"/>
      <c r="C137" s="399"/>
      <c r="D137" s="399"/>
      <c r="E137" s="399"/>
      <c r="F137" s="399"/>
      <c r="G137" s="290"/>
    </row>
    <row r="138" spans="1:7" s="291" customFormat="1" ht="28.5" customHeight="1">
      <c r="A138" s="399"/>
      <c r="B138" s="399"/>
      <c r="C138" s="399"/>
      <c r="D138" s="399"/>
      <c r="E138" s="399"/>
      <c r="F138" s="399"/>
      <c r="G138" s="290"/>
    </row>
    <row r="139" spans="1:7" s="291" customFormat="1" ht="28.5" customHeight="1">
      <c r="A139" s="399"/>
      <c r="B139" s="399"/>
      <c r="C139" s="399"/>
      <c r="D139" s="399"/>
      <c r="E139" s="399"/>
      <c r="F139" s="399"/>
      <c r="G139" s="290"/>
    </row>
    <row r="140" spans="1:7" s="291" customFormat="1" ht="28.5" customHeight="1">
      <c r="A140" s="399"/>
      <c r="B140" s="399"/>
      <c r="C140" s="399"/>
      <c r="D140" s="399"/>
      <c r="E140" s="399"/>
      <c r="F140" s="399"/>
      <c r="G140" s="290"/>
    </row>
    <row r="141" spans="1:7" s="291" customFormat="1" ht="28.5" customHeight="1">
      <c r="A141" s="399"/>
      <c r="B141" s="399"/>
      <c r="C141" s="399"/>
      <c r="D141" s="399"/>
      <c r="E141" s="399"/>
      <c r="F141" s="399"/>
      <c r="G141" s="290"/>
    </row>
    <row r="142" spans="1:7" s="291" customFormat="1" ht="28.5" customHeight="1">
      <c r="A142" s="399"/>
      <c r="B142" s="399"/>
      <c r="C142" s="399"/>
      <c r="D142" s="399"/>
      <c r="E142" s="399"/>
      <c r="F142" s="399"/>
      <c r="G142" s="290"/>
    </row>
    <row r="143" spans="1:7" s="291" customFormat="1" ht="28.5" customHeight="1">
      <c r="A143" s="399"/>
      <c r="B143" s="399"/>
      <c r="C143" s="399"/>
      <c r="D143" s="399"/>
      <c r="E143" s="399"/>
      <c r="F143" s="399"/>
      <c r="G143" s="290"/>
    </row>
    <row r="144" spans="1:7" s="291" customFormat="1" ht="28.5" customHeight="1">
      <c r="A144" s="399"/>
      <c r="B144" s="399"/>
      <c r="C144" s="399"/>
      <c r="D144" s="399"/>
      <c r="E144" s="399"/>
      <c r="F144" s="399"/>
      <c r="G144" s="290"/>
    </row>
    <row r="145" spans="1:7" s="291" customFormat="1" ht="28.5" customHeight="1">
      <c r="A145" s="399"/>
      <c r="B145" s="399"/>
      <c r="C145" s="399"/>
      <c r="D145" s="399"/>
      <c r="E145" s="399"/>
      <c r="F145" s="399"/>
      <c r="G145" s="290"/>
    </row>
    <row r="146" spans="1:7" s="291" customFormat="1" ht="28.5" customHeight="1">
      <c r="A146" s="399"/>
      <c r="B146" s="399"/>
      <c r="C146" s="399"/>
      <c r="D146" s="399"/>
      <c r="E146" s="399"/>
      <c r="F146" s="399"/>
      <c r="G146" s="290"/>
    </row>
    <row r="147" spans="1:7" s="291" customFormat="1" ht="28.5" customHeight="1">
      <c r="A147" s="399"/>
      <c r="B147" s="399"/>
      <c r="C147" s="399"/>
      <c r="D147" s="399"/>
      <c r="E147" s="399"/>
      <c r="F147" s="399"/>
      <c r="G147" s="290"/>
    </row>
    <row r="148" spans="1:7" s="291" customFormat="1" ht="28.5" customHeight="1">
      <c r="A148" s="399"/>
      <c r="B148" s="399"/>
      <c r="C148" s="399"/>
      <c r="D148" s="399"/>
      <c r="E148" s="399"/>
      <c r="F148" s="399"/>
      <c r="G148" s="290"/>
    </row>
    <row r="149" spans="1:7" s="291" customFormat="1" ht="28.5" customHeight="1">
      <c r="A149" s="399"/>
      <c r="B149" s="399"/>
      <c r="C149" s="399"/>
      <c r="D149" s="399"/>
      <c r="E149" s="399"/>
      <c r="F149" s="399"/>
      <c r="G149" s="290"/>
    </row>
    <row r="150" spans="1:7" s="291" customFormat="1" ht="28.5" customHeight="1">
      <c r="A150" s="399"/>
      <c r="B150" s="399"/>
      <c r="C150" s="399"/>
      <c r="D150" s="399"/>
      <c r="E150" s="399"/>
      <c r="F150" s="399"/>
      <c r="G150" s="290"/>
    </row>
    <row r="151" spans="1:7" s="291" customFormat="1" ht="28.5" customHeight="1">
      <c r="A151" s="399"/>
      <c r="B151" s="399"/>
      <c r="C151" s="399"/>
      <c r="D151" s="399"/>
      <c r="E151" s="399"/>
      <c r="F151" s="399"/>
      <c r="G151" s="290"/>
    </row>
    <row r="152" spans="1:7" s="291" customFormat="1" ht="28.5" customHeight="1">
      <c r="A152" s="399"/>
      <c r="B152" s="399"/>
      <c r="C152" s="399"/>
      <c r="D152" s="399"/>
      <c r="E152" s="399"/>
      <c r="F152" s="399"/>
      <c r="G152" s="290"/>
    </row>
    <row r="153" spans="1:7" s="291" customFormat="1" ht="28.5" customHeight="1">
      <c r="A153" s="399"/>
      <c r="B153" s="399"/>
      <c r="C153" s="399"/>
      <c r="D153" s="399"/>
      <c r="E153" s="399"/>
      <c r="F153" s="399"/>
      <c r="G153" s="290"/>
    </row>
    <row r="154" spans="1:7" s="291" customFormat="1" ht="28.5" customHeight="1">
      <c r="A154" s="399"/>
      <c r="B154" s="399"/>
      <c r="C154" s="399"/>
      <c r="D154" s="399"/>
      <c r="E154" s="399"/>
      <c r="F154" s="399"/>
      <c r="G154" s="290"/>
    </row>
    <row r="155" spans="1:7" s="291" customFormat="1" ht="28.5" customHeight="1">
      <c r="A155" s="399"/>
      <c r="B155" s="399"/>
      <c r="C155" s="399"/>
      <c r="D155" s="399"/>
      <c r="E155" s="399"/>
      <c r="F155" s="399"/>
      <c r="G155" s="290"/>
    </row>
    <row r="156" spans="1:7" s="291" customFormat="1" ht="28.5" customHeight="1">
      <c r="A156" s="399"/>
      <c r="B156" s="399"/>
      <c r="C156" s="399"/>
      <c r="D156" s="399"/>
      <c r="E156" s="399"/>
      <c r="F156" s="399"/>
      <c r="G156" s="290"/>
    </row>
    <row r="157" spans="1:7" s="291" customFormat="1" ht="28.5" customHeight="1">
      <c r="A157" s="399"/>
      <c r="B157" s="399"/>
      <c r="C157" s="399"/>
      <c r="D157" s="399"/>
      <c r="E157" s="399"/>
      <c r="F157" s="399"/>
      <c r="G157" s="290"/>
    </row>
    <row r="158" spans="1:7" s="291" customFormat="1" ht="28.5" customHeight="1">
      <c r="A158" s="399"/>
      <c r="B158" s="399"/>
      <c r="C158" s="399"/>
      <c r="D158" s="399"/>
      <c r="E158" s="399"/>
      <c r="F158" s="399"/>
      <c r="G158" s="290"/>
    </row>
    <row r="159" spans="1:7" s="291" customFormat="1" ht="35.25" customHeight="1">
      <c r="A159" s="399"/>
      <c r="B159" s="399"/>
      <c r="C159" s="399"/>
      <c r="D159" s="399"/>
      <c r="E159" s="399"/>
      <c r="F159" s="399"/>
      <c r="G159" s="290"/>
    </row>
    <row r="160" spans="1:7" s="291" customFormat="1" ht="21.75" customHeight="1">
      <c r="A160" s="399"/>
      <c r="B160" s="399"/>
      <c r="C160" s="399"/>
      <c r="D160" s="399"/>
      <c r="E160" s="399"/>
      <c r="F160" s="399"/>
      <c r="G160" s="290"/>
    </row>
    <row r="161" spans="1:7" ht="41.25" customHeight="1">
      <c r="A161" s="408" t="s">
        <v>340</v>
      </c>
      <c r="B161" s="408"/>
      <c r="C161" s="408"/>
      <c r="D161" s="408"/>
      <c r="E161" s="408"/>
      <c r="F161" s="408"/>
      <c r="G161" s="220"/>
    </row>
    <row r="162" spans="1:7" ht="41.25" customHeight="1">
      <c r="A162" s="408"/>
      <c r="B162" s="408"/>
      <c r="C162" s="408"/>
      <c r="D162" s="408"/>
      <c r="E162" s="408"/>
      <c r="F162" s="408"/>
      <c r="G162" s="220"/>
    </row>
    <row r="163" spans="1:7" ht="41.25" customHeight="1">
      <c r="A163" s="408"/>
      <c r="B163" s="408"/>
      <c r="C163" s="408"/>
      <c r="D163" s="408"/>
      <c r="E163" s="408"/>
      <c r="F163" s="408"/>
      <c r="G163" s="220"/>
    </row>
    <row r="164" spans="1:7" ht="41.25" customHeight="1">
      <c r="A164" s="408"/>
      <c r="B164" s="408"/>
      <c r="C164" s="408"/>
      <c r="D164" s="408"/>
      <c r="E164" s="408"/>
      <c r="F164" s="408"/>
      <c r="G164" s="220"/>
    </row>
    <row r="165" spans="1:7" ht="41.25" customHeight="1">
      <c r="A165" s="408"/>
      <c r="B165" s="408"/>
      <c r="C165" s="408"/>
      <c r="D165" s="408"/>
      <c r="E165" s="408"/>
      <c r="F165" s="408"/>
      <c r="G165" s="220"/>
    </row>
    <row r="166" spans="1:7" ht="41.25" customHeight="1">
      <c r="A166" s="408"/>
      <c r="B166" s="408"/>
      <c r="C166" s="408"/>
      <c r="D166" s="408"/>
      <c r="E166" s="408"/>
      <c r="F166" s="408"/>
      <c r="G166" s="220"/>
    </row>
    <row r="167" spans="1:7" ht="41.25" customHeight="1">
      <c r="A167" s="408"/>
      <c r="B167" s="408"/>
      <c r="C167" s="408"/>
      <c r="D167" s="408"/>
      <c r="E167" s="408"/>
      <c r="F167" s="408"/>
      <c r="G167" s="220"/>
    </row>
    <row r="168" spans="1:7" ht="41.25" customHeight="1">
      <c r="A168" s="408"/>
      <c r="B168" s="408"/>
      <c r="C168" s="408"/>
      <c r="D168" s="408"/>
      <c r="E168" s="408"/>
      <c r="F168" s="408"/>
      <c r="G168" s="220"/>
    </row>
    <row r="169" spans="1:7" ht="41.25" customHeight="1">
      <c r="A169" s="408"/>
      <c r="B169" s="408"/>
      <c r="C169" s="408"/>
      <c r="D169" s="408"/>
      <c r="E169" s="408"/>
      <c r="F169" s="408"/>
      <c r="G169" s="220"/>
    </row>
    <row r="170" spans="1:7" ht="41.25" customHeight="1">
      <c r="A170" s="408"/>
      <c r="B170" s="408"/>
      <c r="C170" s="408"/>
      <c r="D170" s="408"/>
      <c r="E170" s="408"/>
      <c r="F170" s="408"/>
      <c r="G170" s="220"/>
    </row>
    <row r="171" spans="1:7" ht="41.25" customHeight="1">
      <c r="A171" s="408"/>
      <c r="B171" s="408"/>
      <c r="C171" s="408"/>
      <c r="D171" s="408"/>
      <c r="E171" s="408"/>
      <c r="F171" s="408"/>
      <c r="G171" s="220"/>
    </row>
    <row r="172" spans="1:7" ht="41.25" customHeight="1">
      <c r="A172" s="408"/>
      <c r="B172" s="408"/>
      <c r="C172" s="408"/>
      <c r="D172" s="408"/>
      <c r="E172" s="408"/>
      <c r="F172" s="408"/>
      <c r="G172" s="220"/>
    </row>
    <row r="173" spans="1:7" ht="41.25" customHeight="1">
      <c r="A173" s="408"/>
      <c r="B173" s="408"/>
      <c r="C173" s="408"/>
      <c r="D173" s="408"/>
      <c r="E173" s="408"/>
      <c r="F173" s="408"/>
      <c r="G173" s="220"/>
    </row>
    <row r="174" spans="1:7" ht="41.25" customHeight="1">
      <c r="A174" s="408"/>
      <c r="B174" s="408"/>
      <c r="C174" s="408"/>
      <c r="D174" s="408"/>
      <c r="E174" s="408"/>
      <c r="F174" s="408"/>
      <c r="G174" s="220"/>
    </row>
    <row r="175" spans="1:7" ht="41.25" customHeight="1">
      <c r="A175" s="408"/>
      <c r="B175" s="408"/>
      <c r="C175" s="408"/>
      <c r="D175" s="408"/>
      <c r="E175" s="408"/>
      <c r="F175" s="408"/>
      <c r="G175" s="220"/>
    </row>
    <row r="176" spans="1:7" ht="41.25" customHeight="1">
      <c r="A176" s="408"/>
      <c r="B176" s="408"/>
      <c r="C176" s="408"/>
      <c r="D176" s="408"/>
      <c r="E176" s="408"/>
      <c r="F176" s="408"/>
      <c r="G176" s="220"/>
    </row>
    <row r="177" spans="1:7" ht="41.25" customHeight="1">
      <c r="A177" s="408"/>
      <c r="B177" s="408"/>
      <c r="C177" s="408"/>
      <c r="D177" s="408"/>
      <c r="E177" s="408"/>
      <c r="F177" s="408"/>
      <c r="G177" s="220"/>
    </row>
    <row r="178" spans="1:7" ht="41.25" customHeight="1">
      <c r="A178" s="408"/>
      <c r="B178" s="408"/>
      <c r="C178" s="408"/>
      <c r="D178" s="408"/>
      <c r="E178" s="408"/>
      <c r="F178" s="408"/>
      <c r="G178" s="220"/>
    </row>
    <row r="179" spans="1:7" ht="41.25" customHeight="1">
      <c r="A179" s="408"/>
      <c r="B179" s="408"/>
      <c r="C179" s="408"/>
      <c r="D179" s="408"/>
      <c r="E179" s="408"/>
      <c r="F179" s="408"/>
      <c r="G179" s="220"/>
    </row>
    <row r="180" spans="1:7" ht="36" customHeight="1">
      <c r="A180" s="408"/>
      <c r="B180" s="408"/>
      <c r="C180" s="408"/>
      <c r="D180" s="408"/>
      <c r="E180" s="408"/>
      <c r="F180" s="408"/>
      <c r="G180" s="220"/>
    </row>
    <row r="181" spans="1:7" ht="18" thickBot="1">
      <c r="A181" s="277"/>
      <c r="B181" s="292" t="s">
        <v>341</v>
      </c>
      <c r="C181" s="293"/>
      <c r="D181" s="281"/>
      <c r="E181" s="281"/>
      <c r="F181" s="281"/>
      <c r="G181" s="220"/>
    </row>
    <row r="182" spans="1:7" ht="13.5" customHeight="1" thickTop="1">
      <c r="A182" s="157"/>
      <c r="B182" s="22"/>
      <c r="C182" s="158"/>
      <c r="D182" s="158"/>
      <c r="E182" s="158"/>
      <c r="F182" s="158"/>
      <c r="G182" s="220"/>
    </row>
    <row r="183" spans="1:7" ht="13.5" customHeight="1">
      <c r="A183" s="279"/>
      <c r="B183" s="280"/>
      <c r="C183" s="278"/>
      <c r="D183" s="278"/>
      <c r="E183" s="278"/>
      <c r="F183" s="278"/>
      <c r="G183" s="136"/>
    </row>
    <row r="184" spans="1:7" ht="61.8" thickBot="1">
      <c r="A184" s="147" t="s">
        <v>78</v>
      </c>
      <c r="B184" s="118" t="s">
        <v>342</v>
      </c>
      <c r="C184" s="287"/>
      <c r="D184" s="193"/>
      <c r="E184" s="193"/>
      <c r="F184" s="194"/>
      <c r="G184" s="220"/>
    </row>
    <row r="185" spans="1:7" ht="21" customHeight="1" thickBot="1">
      <c r="A185" s="151"/>
      <c r="B185" s="152"/>
      <c r="C185" s="153">
        <v>6.5</v>
      </c>
      <c r="D185" s="154" t="s">
        <v>5</v>
      </c>
      <c r="E185" s="155"/>
      <c r="F185" s="156">
        <f>C185*E185</f>
        <v>0</v>
      </c>
    </row>
    <row r="186" spans="1:7" ht="14.1">
      <c r="A186" s="157"/>
      <c r="B186" s="22"/>
      <c r="C186" s="158"/>
      <c r="D186" s="158"/>
      <c r="E186" s="158"/>
      <c r="F186" s="158"/>
      <c r="G186" s="220"/>
    </row>
    <row r="187" spans="1:7" ht="61.8" thickBot="1">
      <c r="A187" s="147" t="s">
        <v>74</v>
      </c>
      <c r="B187" s="118" t="s">
        <v>349</v>
      </c>
      <c r="C187" s="287"/>
      <c r="D187" s="193"/>
      <c r="E187" s="193"/>
      <c r="F187" s="194"/>
      <c r="G187" s="220"/>
    </row>
    <row r="188" spans="1:7" ht="21" customHeight="1" thickBot="1">
      <c r="A188" s="151"/>
      <c r="B188" s="152"/>
      <c r="C188" s="153">
        <v>5</v>
      </c>
      <c r="D188" s="154" t="s">
        <v>7</v>
      </c>
      <c r="E188" s="155"/>
      <c r="F188" s="156">
        <f>C188*E188</f>
        <v>0</v>
      </c>
    </row>
    <row r="189" spans="1:7" ht="21" customHeight="1">
      <c r="A189" s="279"/>
      <c r="B189" s="339"/>
      <c r="C189" s="350"/>
      <c r="D189" s="351"/>
      <c r="E189" s="352"/>
      <c r="F189" s="350"/>
    </row>
    <row r="190" spans="1:7" ht="42" customHeight="1" thickBot="1">
      <c r="A190" s="147" t="s">
        <v>75</v>
      </c>
      <c r="B190" s="288" t="s">
        <v>415</v>
      </c>
      <c r="C190" s="287"/>
      <c r="D190" s="193"/>
      <c r="E190" s="193"/>
      <c r="F190" s="194"/>
    </row>
    <row r="191" spans="1:7" ht="21" customHeight="1" thickBot="1">
      <c r="A191" s="151"/>
      <c r="B191" s="152"/>
      <c r="C191" s="153">
        <v>100.4</v>
      </c>
      <c r="D191" s="154" t="s">
        <v>5</v>
      </c>
      <c r="E191" s="155"/>
      <c r="F191" s="156">
        <f>C191*E191</f>
        <v>0</v>
      </c>
    </row>
    <row r="192" spans="1:7" ht="13.5" customHeight="1">
      <c r="A192" s="157"/>
      <c r="B192" s="22"/>
      <c r="C192" s="158"/>
      <c r="D192" s="158"/>
      <c r="E192" s="158"/>
      <c r="F192" s="158"/>
      <c r="G192" s="220"/>
    </row>
    <row r="193" spans="1:7" ht="18" thickBot="1">
      <c r="A193" s="277"/>
      <c r="B193" s="292" t="s">
        <v>343</v>
      </c>
      <c r="C193" s="293"/>
      <c r="D193" s="281"/>
      <c r="E193" s="281"/>
      <c r="F193" s="281"/>
      <c r="G193" s="220"/>
    </row>
    <row r="194" spans="1:7" ht="13.5" customHeight="1" thickTop="1">
      <c r="A194" s="157"/>
      <c r="B194" s="22"/>
      <c r="C194" s="158"/>
      <c r="D194" s="158"/>
      <c r="E194" s="158"/>
      <c r="F194" s="158"/>
      <c r="G194" s="220"/>
    </row>
    <row r="195" spans="1:7" ht="13.5" customHeight="1">
      <c r="A195" s="157"/>
      <c r="B195" s="22"/>
      <c r="C195" s="158"/>
      <c r="D195" s="158"/>
      <c r="E195" s="158"/>
      <c r="F195" s="158"/>
      <c r="G195" s="220"/>
    </row>
    <row r="196" spans="1:7" ht="184.8" thickBot="1">
      <c r="A196" s="147" t="s">
        <v>75</v>
      </c>
      <c r="B196" s="118" t="s">
        <v>344</v>
      </c>
      <c r="C196" s="294"/>
      <c r="D196" s="193"/>
      <c r="E196" s="193"/>
      <c r="F196" s="194"/>
      <c r="G196" s="295"/>
    </row>
    <row r="197" spans="1:7" ht="21" customHeight="1" thickBot="1">
      <c r="A197" s="151"/>
      <c r="B197" s="152" t="s">
        <v>345</v>
      </c>
      <c r="C197" s="153">
        <v>439</v>
      </c>
      <c r="D197" s="154" t="s">
        <v>5</v>
      </c>
      <c r="E197" s="155"/>
      <c r="F197" s="156">
        <f>C197*E197</f>
        <v>0</v>
      </c>
    </row>
    <row r="198" spans="1:7" ht="21" customHeight="1" thickBot="1">
      <c r="A198" s="151"/>
      <c r="B198" s="152" t="s">
        <v>346</v>
      </c>
      <c r="C198" s="153">
        <v>39</v>
      </c>
      <c r="D198" s="154" t="s">
        <v>5</v>
      </c>
      <c r="E198" s="155"/>
      <c r="F198" s="156">
        <f>C198*E198</f>
        <v>0</v>
      </c>
    </row>
    <row r="199" spans="1:7" ht="13.5" customHeight="1">
      <c r="A199" s="157"/>
      <c r="B199" s="22"/>
      <c r="C199" s="158"/>
      <c r="D199" s="158"/>
      <c r="E199" s="158"/>
      <c r="F199" s="158"/>
      <c r="G199" s="295"/>
    </row>
    <row r="200" spans="1:7" s="161" customFormat="1" ht="37.200000000000003" thickBot="1">
      <c r="A200" s="147" t="s">
        <v>76</v>
      </c>
      <c r="B200" s="186" t="s">
        <v>347</v>
      </c>
      <c r="C200" s="148"/>
      <c r="D200" s="193"/>
      <c r="E200" s="193"/>
      <c r="F200" s="194"/>
      <c r="G200" s="296"/>
    </row>
    <row r="201" spans="1:7" s="161" customFormat="1" ht="21.75" customHeight="1" thickBot="1">
      <c r="A201" s="263"/>
      <c r="B201" s="152"/>
      <c r="C201" s="264">
        <v>0.05</v>
      </c>
      <c r="D201" s="154"/>
      <c r="E201" s="155">
        <f>SUM(F181:F200)</f>
        <v>0</v>
      </c>
      <c r="F201" s="156">
        <f>C201*E201</f>
        <v>0</v>
      </c>
      <c r="G201" s="296"/>
    </row>
    <row r="202" spans="1:7" s="161" customFormat="1" ht="14.1">
      <c r="A202" s="157"/>
      <c r="B202" s="278"/>
      <c r="C202" s="278"/>
      <c r="D202" s="278"/>
      <c r="E202" s="278"/>
      <c r="F202" s="278"/>
      <c r="G202" s="296"/>
    </row>
    <row r="203" spans="1:7" ht="13.5" customHeight="1" thickBot="1">
      <c r="A203" s="157"/>
      <c r="B203" s="22"/>
      <c r="C203" s="158"/>
      <c r="D203" s="158"/>
      <c r="E203" s="158"/>
      <c r="F203" s="158"/>
      <c r="G203" s="220"/>
    </row>
    <row r="204" spans="1:7" ht="21" customHeight="1" thickBot="1">
      <c r="A204" s="238" t="s">
        <v>348</v>
      </c>
      <c r="B204" s="23" t="s">
        <v>338</v>
      </c>
      <c r="C204" s="389" t="s">
        <v>3</v>
      </c>
      <c r="D204" s="390"/>
      <c r="E204" s="240"/>
      <c r="F204" s="241">
        <f>SUM(F181:F203)</f>
        <v>0</v>
      </c>
      <c r="G204" s="220"/>
    </row>
    <row r="205" spans="1:7">
      <c r="G205" s="220"/>
    </row>
    <row r="206" spans="1:7" s="166" customFormat="1">
      <c r="A206" s="162"/>
      <c r="B206" s="150"/>
      <c r="C206" s="164"/>
      <c r="D206" s="165"/>
      <c r="E206" s="164"/>
      <c r="F206" s="164"/>
    </row>
    <row r="207" spans="1:7" s="166" customFormat="1">
      <c r="A207" s="162"/>
      <c r="B207" s="150"/>
      <c r="C207" s="164"/>
      <c r="D207" s="165"/>
      <c r="E207" s="164"/>
      <c r="F207" s="164"/>
    </row>
    <row r="208" spans="1:7" ht="18" customHeight="1">
      <c r="A208" s="171" t="s">
        <v>337</v>
      </c>
      <c r="B208" s="23" t="s">
        <v>352</v>
      </c>
      <c r="C208" s="161"/>
      <c r="D208" s="161"/>
      <c r="E208" s="161"/>
      <c r="F208" s="161"/>
      <c r="G208" s="136"/>
    </row>
    <row r="209" spans="1:7" ht="13.5" customHeight="1">
      <c r="A209" s="157"/>
      <c r="B209" s="22"/>
      <c r="C209" s="158"/>
      <c r="D209" s="158"/>
      <c r="E209" s="158"/>
      <c r="F209" s="158"/>
      <c r="G209" s="136"/>
    </row>
    <row r="210" spans="1:7" ht="69" customHeight="1">
      <c r="A210" s="408" t="s">
        <v>351</v>
      </c>
      <c r="B210" s="408"/>
      <c r="C210" s="408"/>
      <c r="D210" s="408"/>
      <c r="E210" s="408"/>
      <c r="F210" s="408"/>
      <c r="G210" s="136"/>
    </row>
    <row r="211" spans="1:7" ht="69" customHeight="1">
      <c r="A211" s="408"/>
      <c r="B211" s="408"/>
      <c r="C211" s="408"/>
      <c r="D211" s="408"/>
      <c r="E211" s="408"/>
      <c r="F211" s="408"/>
      <c r="G211" s="136"/>
    </row>
    <row r="212" spans="1:7" ht="69" customHeight="1">
      <c r="A212" s="408"/>
      <c r="B212" s="408"/>
      <c r="C212" s="408"/>
      <c r="D212" s="408"/>
      <c r="E212" s="408"/>
      <c r="F212" s="408"/>
      <c r="G212" s="136"/>
    </row>
    <row r="213" spans="1:7" ht="69" customHeight="1">
      <c r="A213" s="408"/>
      <c r="B213" s="408"/>
      <c r="C213" s="408"/>
      <c r="D213" s="408"/>
      <c r="E213" s="408"/>
      <c r="F213" s="408"/>
      <c r="G213" s="136"/>
    </row>
    <row r="214" spans="1:7" ht="69" customHeight="1">
      <c r="A214" s="408"/>
      <c r="B214" s="408"/>
      <c r="C214" s="408"/>
      <c r="D214" s="408"/>
      <c r="E214" s="408"/>
      <c r="F214" s="408"/>
      <c r="G214" s="136"/>
    </row>
    <row r="215" spans="1:7" ht="69" customHeight="1">
      <c r="A215" s="408"/>
      <c r="B215" s="408"/>
      <c r="C215" s="408"/>
      <c r="D215" s="408"/>
      <c r="E215" s="408"/>
      <c r="F215" s="408"/>
      <c r="G215" s="136"/>
    </row>
    <row r="216" spans="1:7" ht="69" customHeight="1">
      <c r="A216" s="408"/>
      <c r="B216" s="408"/>
      <c r="C216" s="408"/>
      <c r="D216" s="408"/>
      <c r="E216" s="408"/>
      <c r="F216" s="408"/>
      <c r="G216" s="136"/>
    </row>
    <row r="217" spans="1:7" ht="69" customHeight="1">
      <c r="A217" s="408"/>
      <c r="B217" s="408"/>
      <c r="C217" s="408"/>
      <c r="D217" s="408"/>
      <c r="E217" s="408"/>
      <c r="F217" s="408"/>
      <c r="G217" s="136"/>
    </row>
    <row r="218" spans="1:7" ht="69" customHeight="1">
      <c r="A218" s="408"/>
      <c r="B218" s="408"/>
      <c r="C218" s="408"/>
      <c r="D218" s="408"/>
      <c r="E218" s="408"/>
      <c r="F218" s="408"/>
      <c r="G218" s="136"/>
    </row>
    <row r="219" spans="1:7" ht="69" customHeight="1">
      <c r="A219" s="408"/>
      <c r="B219" s="408"/>
      <c r="C219" s="408"/>
      <c r="D219" s="408"/>
      <c r="E219" s="408"/>
      <c r="F219" s="408"/>
      <c r="G219" s="136"/>
    </row>
    <row r="220" spans="1:7" ht="69" customHeight="1">
      <c r="A220" s="408"/>
      <c r="B220" s="408"/>
      <c r="C220" s="408"/>
      <c r="D220" s="408"/>
      <c r="E220" s="408"/>
      <c r="F220" s="408"/>
      <c r="G220" s="136"/>
    </row>
    <row r="221" spans="1:7" ht="33.75" customHeight="1">
      <c r="A221" s="408"/>
      <c r="B221" s="408"/>
      <c r="C221" s="408"/>
      <c r="D221" s="408"/>
      <c r="E221" s="408"/>
      <c r="F221" s="408"/>
      <c r="G221" s="136"/>
    </row>
    <row r="222" spans="1:7" ht="15">
      <c r="A222" s="157"/>
      <c r="B222" s="22"/>
      <c r="C222" s="158"/>
      <c r="D222" s="158"/>
      <c r="E222" s="158"/>
      <c r="F222" s="158"/>
      <c r="G222" s="136"/>
    </row>
    <row r="223" spans="1:7" ht="324.75" customHeight="1">
      <c r="A223" s="409" t="s">
        <v>353</v>
      </c>
      <c r="B223" s="409"/>
      <c r="C223" s="409"/>
      <c r="D223" s="409"/>
      <c r="E223" s="409"/>
      <c r="F223" s="409"/>
      <c r="G223" s="136"/>
    </row>
    <row r="224" spans="1:7" ht="17.7">
      <c r="A224" s="157"/>
      <c r="B224" s="297"/>
      <c r="C224" s="158"/>
      <c r="D224" s="158"/>
      <c r="E224" s="158"/>
      <c r="F224" s="158"/>
      <c r="G224" s="136"/>
    </row>
    <row r="225" spans="1:7" ht="13.5" customHeight="1">
      <c r="A225" s="157"/>
      <c r="B225" s="22"/>
      <c r="C225" s="158"/>
      <c r="D225" s="158"/>
      <c r="E225" s="158"/>
      <c r="F225" s="158"/>
      <c r="G225" s="136"/>
    </row>
    <row r="226" spans="1:7" ht="123.3" thickBot="1">
      <c r="A226" s="147" t="s">
        <v>78</v>
      </c>
      <c r="B226" s="118" t="s">
        <v>394</v>
      </c>
      <c r="C226" s="148"/>
      <c r="D226" s="149"/>
      <c r="E226" s="149"/>
      <c r="F226" s="160"/>
      <c r="G226" s="136"/>
    </row>
    <row r="227" spans="1:7" ht="21.75" customHeight="1" thickBot="1">
      <c r="A227" s="151"/>
      <c r="B227" s="152"/>
      <c r="C227" s="153">
        <v>14</v>
      </c>
      <c r="D227" s="154" t="s">
        <v>9</v>
      </c>
      <c r="E227" s="155"/>
      <c r="F227" s="156">
        <f>C227*E227</f>
        <v>0</v>
      </c>
    </row>
    <row r="228" spans="1:7" ht="15">
      <c r="A228" s="157"/>
      <c r="B228" s="22"/>
      <c r="C228" s="158"/>
      <c r="D228" s="158"/>
      <c r="E228" s="158"/>
      <c r="F228" s="158"/>
      <c r="G228" s="136"/>
    </row>
    <row r="229" spans="1:7" ht="123.3" thickBot="1">
      <c r="A229" s="147" t="s">
        <v>74</v>
      </c>
      <c r="B229" s="118" t="s">
        <v>395</v>
      </c>
      <c r="C229" s="148"/>
      <c r="D229" s="149"/>
      <c r="E229" s="149"/>
      <c r="F229" s="160"/>
      <c r="G229" s="136"/>
    </row>
    <row r="230" spans="1:7" ht="21.75" customHeight="1" thickBot="1">
      <c r="A230" s="151"/>
      <c r="B230" s="152"/>
      <c r="C230" s="153">
        <v>2</v>
      </c>
      <c r="D230" s="154" t="s">
        <v>9</v>
      </c>
      <c r="E230" s="155"/>
      <c r="F230" s="156">
        <f>C230*E230</f>
        <v>0</v>
      </c>
      <c r="G230" s="136"/>
    </row>
    <row r="231" spans="1:7" ht="15">
      <c r="A231" s="157"/>
      <c r="B231" s="22"/>
      <c r="C231" s="158"/>
      <c r="D231" s="158"/>
      <c r="E231" s="158"/>
      <c r="F231" s="158"/>
      <c r="G231" s="136"/>
    </row>
    <row r="232" spans="1:7" ht="147.9" thickBot="1">
      <c r="A232" s="147" t="s">
        <v>75</v>
      </c>
      <c r="B232" s="118" t="s">
        <v>396</v>
      </c>
      <c r="C232" s="148"/>
      <c r="D232" s="149"/>
      <c r="E232" s="149"/>
      <c r="F232" s="160"/>
      <c r="G232" s="136"/>
    </row>
    <row r="233" spans="1:7" ht="21.75" customHeight="1" thickBot="1">
      <c r="A233" s="151"/>
      <c r="B233" s="152"/>
      <c r="C233" s="153">
        <v>2</v>
      </c>
      <c r="D233" s="154" t="s">
        <v>9</v>
      </c>
      <c r="E233" s="155"/>
      <c r="F233" s="156">
        <f>C233*E233</f>
        <v>0</v>
      </c>
      <c r="G233" s="136"/>
    </row>
    <row r="234" spans="1:7" ht="15">
      <c r="A234" s="157"/>
      <c r="B234" s="22"/>
      <c r="C234" s="158"/>
      <c r="D234" s="158"/>
      <c r="E234" s="158"/>
      <c r="F234" s="158"/>
      <c r="G234" s="136"/>
    </row>
    <row r="235" spans="1:7" ht="123.3" thickBot="1">
      <c r="A235" s="147" t="s">
        <v>76</v>
      </c>
      <c r="B235" s="118" t="s">
        <v>397</v>
      </c>
      <c r="C235" s="148"/>
      <c r="D235" s="149"/>
      <c r="E235" s="149"/>
      <c r="F235" s="160"/>
      <c r="G235" s="136"/>
    </row>
    <row r="236" spans="1:7" ht="21.75" customHeight="1" thickBot="1">
      <c r="A236" s="151"/>
      <c r="B236" s="152"/>
      <c r="C236" s="153">
        <v>5</v>
      </c>
      <c r="D236" s="154" t="s">
        <v>9</v>
      </c>
      <c r="E236" s="155"/>
      <c r="F236" s="156">
        <f>C236*E236</f>
        <v>0</v>
      </c>
      <c r="G236" s="136"/>
    </row>
    <row r="237" spans="1:7" ht="15">
      <c r="A237" s="157"/>
      <c r="B237" s="22"/>
      <c r="C237" s="158"/>
      <c r="D237" s="158"/>
      <c r="E237" s="158"/>
      <c r="F237" s="158"/>
      <c r="G237" s="136"/>
    </row>
    <row r="238" spans="1:7" ht="135.6" thickBot="1">
      <c r="A238" s="147" t="s">
        <v>79</v>
      </c>
      <c r="B238" s="118" t="s">
        <v>398</v>
      </c>
      <c r="C238" s="148"/>
      <c r="D238" s="149"/>
      <c r="E238" s="149"/>
      <c r="F238" s="160"/>
      <c r="G238" s="136"/>
    </row>
    <row r="239" spans="1:7" ht="21.75" customHeight="1" thickBot="1">
      <c r="A239" s="151"/>
      <c r="B239" s="152"/>
      <c r="C239" s="153">
        <v>6</v>
      </c>
      <c r="D239" s="154" t="s">
        <v>9</v>
      </c>
      <c r="E239" s="155"/>
      <c r="F239" s="156">
        <f>C239*E239</f>
        <v>0</v>
      </c>
      <c r="G239" s="136"/>
    </row>
    <row r="240" spans="1:7" ht="15">
      <c r="A240" s="157"/>
      <c r="B240" s="22"/>
      <c r="C240" s="158"/>
      <c r="D240" s="158"/>
      <c r="E240" s="158"/>
      <c r="F240" s="158"/>
      <c r="G240" s="136"/>
    </row>
    <row r="241" spans="1:7" ht="135.6" thickBot="1">
      <c r="A241" s="147" t="s">
        <v>77</v>
      </c>
      <c r="B241" s="118" t="s">
        <v>399</v>
      </c>
      <c r="C241" s="148"/>
      <c r="D241" s="149"/>
      <c r="E241" s="149"/>
      <c r="F241" s="160"/>
      <c r="G241" s="136"/>
    </row>
    <row r="242" spans="1:7" ht="21.75" customHeight="1" thickBot="1">
      <c r="A242" s="151"/>
      <c r="B242" s="152"/>
      <c r="C242" s="153">
        <v>4</v>
      </c>
      <c r="D242" s="154" t="s">
        <v>9</v>
      </c>
      <c r="E242" s="155"/>
      <c r="F242" s="156">
        <f>C242*E242</f>
        <v>0</v>
      </c>
      <c r="G242" s="136"/>
    </row>
    <row r="243" spans="1:7" ht="15">
      <c r="A243" s="157"/>
      <c r="B243" s="22"/>
      <c r="C243" s="158"/>
      <c r="D243" s="158"/>
      <c r="E243" s="158"/>
      <c r="F243" s="158"/>
      <c r="G243" s="136"/>
    </row>
    <row r="244" spans="1:7" ht="147.9" thickBot="1">
      <c r="A244" s="147" t="s">
        <v>80</v>
      </c>
      <c r="B244" s="118" t="s">
        <v>400</v>
      </c>
      <c r="C244" s="148"/>
      <c r="D244" s="149"/>
      <c r="E244" s="149"/>
      <c r="F244" s="160"/>
      <c r="G244" s="136"/>
    </row>
    <row r="245" spans="1:7" ht="21.75" customHeight="1" thickBot="1">
      <c r="A245" s="151"/>
      <c r="B245" s="152"/>
      <c r="C245" s="153">
        <v>1</v>
      </c>
      <c r="D245" s="154" t="s">
        <v>9</v>
      </c>
      <c r="E245" s="155"/>
      <c r="F245" s="156">
        <f>C245*E245</f>
        <v>0</v>
      </c>
      <c r="G245" s="136"/>
    </row>
    <row r="246" spans="1:7" ht="15">
      <c r="A246" s="157"/>
      <c r="B246" s="22"/>
      <c r="C246" s="158"/>
      <c r="D246" s="158"/>
      <c r="E246" s="158"/>
      <c r="F246" s="158"/>
      <c r="G246" s="136"/>
    </row>
    <row r="247" spans="1:7" ht="172.5" thickBot="1">
      <c r="A247" s="147" t="s">
        <v>81</v>
      </c>
      <c r="B247" s="118" t="s">
        <v>401</v>
      </c>
      <c r="C247" s="148"/>
      <c r="D247" s="149"/>
      <c r="E247" s="149"/>
      <c r="F247" s="160"/>
      <c r="G247" s="136"/>
    </row>
    <row r="248" spans="1:7" ht="21.75" customHeight="1" thickBot="1">
      <c r="A248" s="151"/>
      <c r="B248" s="152"/>
      <c r="C248" s="153">
        <v>1</v>
      </c>
      <c r="D248" s="154" t="s">
        <v>9</v>
      </c>
      <c r="E248" s="155"/>
      <c r="F248" s="156">
        <f>C248*E248</f>
        <v>0</v>
      </c>
      <c r="G248" s="136"/>
    </row>
    <row r="249" spans="1:7" ht="15">
      <c r="A249" s="157"/>
      <c r="B249" s="22"/>
      <c r="C249" s="158"/>
      <c r="D249" s="158"/>
      <c r="E249" s="158"/>
      <c r="F249" s="158"/>
      <c r="G249" s="136"/>
    </row>
    <row r="250" spans="1:7" ht="160.19999999999999" thickBot="1">
      <c r="A250" s="147" t="s">
        <v>82</v>
      </c>
      <c r="B250" s="118" t="s">
        <v>402</v>
      </c>
      <c r="C250" s="148"/>
      <c r="D250" s="149"/>
      <c r="E250" s="149"/>
      <c r="F250" s="160"/>
      <c r="G250" s="136"/>
    </row>
    <row r="251" spans="1:7" ht="21.75" customHeight="1" thickBot="1">
      <c r="A251" s="151"/>
      <c r="B251" s="152"/>
      <c r="C251" s="153">
        <v>1</v>
      </c>
      <c r="D251" s="154" t="s">
        <v>9</v>
      </c>
      <c r="E251" s="155"/>
      <c r="F251" s="156">
        <f>C251*E251</f>
        <v>0</v>
      </c>
      <c r="G251" s="136"/>
    </row>
    <row r="252" spans="1:7" ht="15">
      <c r="A252" s="157"/>
      <c r="B252" s="22"/>
      <c r="C252" s="158"/>
      <c r="D252" s="158"/>
      <c r="E252" s="158"/>
      <c r="F252" s="158"/>
      <c r="G252" s="136"/>
    </row>
    <row r="253" spans="1:7" ht="123.3" thickBot="1">
      <c r="A253" s="147" t="s">
        <v>83</v>
      </c>
      <c r="B253" s="118" t="s">
        <v>403</v>
      </c>
      <c r="C253" s="148"/>
      <c r="D253" s="149"/>
      <c r="E253" s="149"/>
      <c r="F253" s="160"/>
      <c r="G253" s="136"/>
    </row>
    <row r="254" spans="1:7" ht="21.75" customHeight="1" thickBot="1">
      <c r="A254" s="151"/>
      <c r="B254" s="152"/>
      <c r="C254" s="153">
        <v>1</v>
      </c>
      <c r="D254" s="154" t="s">
        <v>9</v>
      </c>
      <c r="E254" s="155"/>
      <c r="F254" s="156">
        <f>C254*E254</f>
        <v>0</v>
      </c>
      <c r="G254" s="136"/>
    </row>
    <row r="255" spans="1:7" ht="15">
      <c r="A255" s="157"/>
      <c r="B255" s="22"/>
      <c r="C255" s="158"/>
      <c r="D255" s="158"/>
      <c r="E255" s="158"/>
      <c r="F255" s="158"/>
      <c r="G255" s="136"/>
    </row>
    <row r="256" spans="1:7" ht="123.3" thickBot="1">
      <c r="A256" s="147" t="s">
        <v>84</v>
      </c>
      <c r="B256" s="118" t="s">
        <v>404</v>
      </c>
      <c r="C256" s="148"/>
      <c r="D256" s="149"/>
      <c r="E256" s="149"/>
      <c r="F256" s="160"/>
      <c r="G256" s="136"/>
    </row>
    <row r="257" spans="1:7" ht="21.75" customHeight="1" thickBot="1">
      <c r="A257" s="151"/>
      <c r="B257" s="152"/>
      <c r="C257" s="153">
        <v>1</v>
      </c>
      <c r="D257" s="154" t="s">
        <v>9</v>
      </c>
      <c r="E257" s="155"/>
      <c r="F257" s="156">
        <f>C257*E257</f>
        <v>0</v>
      </c>
      <c r="G257" s="136"/>
    </row>
    <row r="258" spans="1:7" ht="15">
      <c r="A258" s="157"/>
      <c r="B258" s="22"/>
      <c r="C258" s="158"/>
      <c r="D258" s="158"/>
      <c r="E258" s="158"/>
      <c r="F258" s="158"/>
      <c r="G258" s="136"/>
    </row>
    <row r="259" spans="1:7" s="161" customFormat="1" ht="37.200000000000003" thickBot="1">
      <c r="A259" s="147" t="s">
        <v>85</v>
      </c>
      <c r="B259" s="186" t="s">
        <v>354</v>
      </c>
      <c r="C259" s="148"/>
      <c r="D259" s="193"/>
      <c r="E259" s="193"/>
      <c r="F259" s="194"/>
      <c r="G259" s="299"/>
    </row>
    <row r="260" spans="1:7" s="161" customFormat="1" ht="21.75" customHeight="1" thickBot="1">
      <c r="A260" s="263"/>
      <c r="B260" s="300"/>
      <c r="C260" s="264">
        <v>0.05</v>
      </c>
      <c r="D260" s="154"/>
      <c r="E260" s="155">
        <f>SUM(F222:F259)</f>
        <v>0</v>
      </c>
      <c r="F260" s="156">
        <f>C260*E260</f>
        <v>0</v>
      </c>
      <c r="G260" s="299"/>
    </row>
    <row r="261" spans="1:7" s="161" customFormat="1" ht="15">
      <c r="A261" s="157"/>
      <c r="B261" s="265"/>
      <c r="C261" s="265"/>
      <c r="D261" s="265"/>
      <c r="E261" s="265"/>
      <c r="F261" s="265"/>
      <c r="G261" s="299"/>
    </row>
    <row r="262" spans="1:7" ht="15.3" thickBot="1">
      <c r="A262" s="157"/>
      <c r="B262" s="22"/>
      <c r="C262" s="158"/>
      <c r="D262" s="158"/>
      <c r="E262" s="158"/>
      <c r="F262" s="158"/>
      <c r="G262" s="136"/>
    </row>
    <row r="263" spans="1:7" ht="17.25" customHeight="1" thickBot="1">
      <c r="A263" s="238" t="s">
        <v>337</v>
      </c>
      <c r="B263" s="23" t="s">
        <v>352</v>
      </c>
      <c r="C263" s="385" t="s">
        <v>3</v>
      </c>
      <c r="D263" s="386"/>
      <c r="E263" s="240"/>
      <c r="F263" s="241">
        <f>SUM(F222:F262)</f>
        <v>0</v>
      </c>
      <c r="G263" s="136"/>
    </row>
    <row r="264" spans="1:7" s="164" customFormat="1">
      <c r="A264" s="162"/>
      <c r="B264" s="150"/>
      <c r="D264" s="165"/>
      <c r="G264" s="166"/>
    </row>
    <row r="267" spans="1:7" ht="18" customHeight="1">
      <c r="A267" s="171" t="s">
        <v>350</v>
      </c>
      <c r="B267" s="23" t="s">
        <v>356</v>
      </c>
      <c r="C267" s="161"/>
      <c r="D267" s="161"/>
      <c r="E267" s="161"/>
      <c r="F267" s="161"/>
      <c r="G267" s="301"/>
    </row>
    <row r="268" spans="1:7" ht="13.5" customHeight="1">
      <c r="A268" s="157"/>
      <c r="B268" s="22"/>
      <c r="C268" s="158"/>
      <c r="D268" s="158"/>
      <c r="E268" s="158"/>
      <c r="F268" s="158"/>
      <c r="G268" s="301"/>
    </row>
    <row r="269" spans="1:7" ht="35.25" customHeight="1">
      <c r="A269" s="408" t="s">
        <v>357</v>
      </c>
      <c r="B269" s="408"/>
      <c r="C269" s="408"/>
      <c r="D269" s="408"/>
      <c r="E269" s="408"/>
      <c r="F269" s="408"/>
      <c r="G269" s="301"/>
    </row>
    <row r="270" spans="1:7" ht="35.25" customHeight="1">
      <c r="A270" s="408"/>
      <c r="B270" s="408"/>
      <c r="C270" s="408"/>
      <c r="D270" s="408"/>
      <c r="E270" s="408"/>
      <c r="F270" s="408"/>
      <c r="G270" s="301"/>
    </row>
    <row r="271" spans="1:7" ht="35.25" customHeight="1">
      <c r="A271" s="408"/>
      <c r="B271" s="408"/>
      <c r="C271" s="408"/>
      <c r="D271" s="408"/>
      <c r="E271" s="408"/>
      <c r="F271" s="408"/>
      <c r="G271" s="301"/>
    </row>
    <row r="272" spans="1:7" ht="35.25" customHeight="1">
      <c r="A272" s="408"/>
      <c r="B272" s="408"/>
      <c r="C272" s="408"/>
      <c r="D272" s="408"/>
      <c r="E272" s="408"/>
      <c r="F272" s="408"/>
      <c r="G272" s="301"/>
    </row>
    <row r="273" spans="1:7" ht="35.25" customHeight="1">
      <c r="A273" s="408"/>
      <c r="B273" s="408"/>
      <c r="C273" s="408"/>
      <c r="D273" s="408"/>
      <c r="E273" s="408"/>
      <c r="F273" s="408"/>
      <c r="G273" s="301"/>
    </row>
    <row r="274" spans="1:7" ht="35.25" customHeight="1">
      <c r="A274" s="408"/>
      <c r="B274" s="408"/>
      <c r="C274" s="408"/>
      <c r="D274" s="408"/>
      <c r="E274" s="408"/>
      <c r="F274" s="408"/>
      <c r="G274" s="301"/>
    </row>
    <row r="275" spans="1:7" ht="35.25" customHeight="1">
      <c r="A275" s="408"/>
      <c r="B275" s="408"/>
      <c r="C275" s="408"/>
      <c r="D275" s="408"/>
      <c r="E275" s="408"/>
      <c r="F275" s="408"/>
      <c r="G275" s="301"/>
    </row>
    <row r="276" spans="1:7" ht="35.25" customHeight="1">
      <c r="A276" s="408"/>
      <c r="B276" s="408"/>
      <c r="C276" s="408"/>
      <c r="D276" s="408"/>
      <c r="E276" s="408"/>
      <c r="F276" s="408"/>
      <c r="G276" s="301"/>
    </row>
    <row r="277" spans="1:7" ht="35.25" customHeight="1">
      <c r="A277" s="408"/>
      <c r="B277" s="408"/>
      <c r="C277" s="408"/>
      <c r="D277" s="408"/>
      <c r="E277" s="408"/>
      <c r="F277" s="408"/>
      <c r="G277" s="301"/>
    </row>
    <row r="278" spans="1:7" ht="35.25" customHeight="1">
      <c r="A278" s="408"/>
      <c r="B278" s="408"/>
      <c r="C278" s="408"/>
      <c r="D278" s="408"/>
      <c r="E278" s="408"/>
      <c r="F278" s="408"/>
      <c r="G278" s="301"/>
    </row>
    <row r="279" spans="1:7" ht="35.25" customHeight="1">
      <c r="A279" s="408"/>
      <c r="B279" s="408"/>
      <c r="C279" s="408"/>
      <c r="D279" s="408"/>
      <c r="E279" s="408"/>
      <c r="F279" s="408"/>
      <c r="G279" s="301"/>
    </row>
    <row r="280" spans="1:7" ht="35.25" customHeight="1">
      <c r="A280" s="408"/>
      <c r="B280" s="408"/>
      <c r="C280" s="408"/>
      <c r="D280" s="408"/>
      <c r="E280" s="408"/>
      <c r="F280" s="408"/>
      <c r="G280" s="301"/>
    </row>
    <row r="281" spans="1:7" ht="35.25" customHeight="1">
      <c r="A281" s="408"/>
      <c r="B281" s="408"/>
      <c r="C281" s="408"/>
      <c r="D281" s="408"/>
      <c r="E281" s="408"/>
      <c r="F281" s="408"/>
      <c r="G281" s="301"/>
    </row>
    <row r="282" spans="1:7" ht="35.25" customHeight="1">
      <c r="A282" s="408"/>
      <c r="B282" s="408"/>
      <c r="C282" s="408"/>
      <c r="D282" s="408"/>
      <c r="E282" s="408"/>
      <c r="F282" s="408"/>
      <c r="G282" s="301"/>
    </row>
    <row r="283" spans="1:7" ht="35.25" customHeight="1">
      <c r="A283" s="408"/>
      <c r="B283" s="408"/>
      <c r="C283" s="408"/>
      <c r="D283" s="408"/>
      <c r="E283" s="408"/>
      <c r="F283" s="408"/>
      <c r="G283" s="301"/>
    </row>
    <row r="284" spans="1:7" ht="35.25" customHeight="1">
      <c r="A284" s="408"/>
      <c r="B284" s="408"/>
      <c r="C284" s="408"/>
      <c r="D284" s="408"/>
      <c r="E284" s="408"/>
      <c r="F284" s="408"/>
      <c r="G284" s="301"/>
    </row>
    <row r="285" spans="1:7" ht="35.25" customHeight="1">
      <c r="A285" s="408"/>
      <c r="B285" s="408"/>
      <c r="C285" s="408"/>
      <c r="D285" s="408"/>
      <c r="E285" s="408"/>
      <c r="F285" s="408"/>
      <c r="G285" s="301"/>
    </row>
    <row r="286" spans="1:7" ht="35.25" customHeight="1">
      <c r="A286" s="408"/>
      <c r="B286" s="408"/>
      <c r="C286" s="408"/>
      <c r="D286" s="408"/>
      <c r="E286" s="408"/>
      <c r="F286" s="408"/>
      <c r="G286" s="301"/>
    </row>
    <row r="287" spans="1:7" ht="35.25" customHeight="1">
      <c r="A287" s="408"/>
      <c r="B287" s="408"/>
      <c r="C287" s="408"/>
      <c r="D287" s="408"/>
      <c r="E287" s="408"/>
      <c r="F287" s="408"/>
      <c r="G287" s="301"/>
    </row>
    <row r="288" spans="1:7" ht="13.5" customHeight="1">
      <c r="A288" s="157"/>
      <c r="B288" s="22"/>
      <c r="C288" s="158"/>
      <c r="D288" s="158"/>
      <c r="E288" s="158"/>
      <c r="F288" s="158"/>
      <c r="G288" s="301"/>
    </row>
    <row r="289" spans="1:14" ht="51">
      <c r="A289" s="157"/>
      <c r="B289" s="298" t="s">
        <v>361</v>
      </c>
      <c r="C289" s="158"/>
      <c r="D289" s="158"/>
      <c r="E289" s="158"/>
      <c r="F289" s="158"/>
      <c r="G289" s="301"/>
    </row>
    <row r="290" spans="1:14" ht="13.5" customHeight="1">
      <c r="A290" s="157"/>
      <c r="B290" s="22"/>
      <c r="C290" s="158"/>
      <c r="D290" s="158"/>
      <c r="E290" s="158"/>
      <c r="F290" s="158"/>
      <c r="G290" s="301"/>
    </row>
    <row r="291" spans="1:14" ht="13.5" customHeight="1">
      <c r="A291" s="157"/>
      <c r="B291" s="22"/>
      <c r="C291" s="158"/>
      <c r="D291" s="158"/>
      <c r="E291" s="158"/>
      <c r="F291" s="158"/>
      <c r="G291" s="301"/>
    </row>
    <row r="292" spans="1:14" ht="74.099999999999994" thickBot="1">
      <c r="A292" s="147" t="s">
        <v>78</v>
      </c>
      <c r="B292" s="118" t="s">
        <v>358</v>
      </c>
      <c r="C292" s="148"/>
      <c r="D292" s="149"/>
      <c r="E292" s="149"/>
      <c r="F292" s="160"/>
      <c r="G292" s="302"/>
      <c r="H292" s="284"/>
      <c r="I292" s="284"/>
      <c r="J292" s="284"/>
      <c r="K292" s="284"/>
      <c r="L292" s="284"/>
      <c r="M292" s="284"/>
      <c r="N292" s="284"/>
    </row>
    <row r="293" spans="1:14" ht="21" customHeight="1" thickBot="1">
      <c r="A293" s="151"/>
      <c r="B293" s="152"/>
      <c r="C293" s="153">
        <v>35</v>
      </c>
      <c r="D293" s="154" t="s">
        <v>5</v>
      </c>
      <c r="E293" s="155"/>
      <c r="F293" s="156">
        <f>C293*E293</f>
        <v>0</v>
      </c>
      <c r="G293" s="301"/>
    </row>
    <row r="294" spans="1:14" ht="13.5" customHeight="1">
      <c r="A294" s="157"/>
      <c r="B294" s="22"/>
      <c r="C294" s="158"/>
      <c r="D294" s="158"/>
      <c r="E294" s="158"/>
      <c r="F294" s="158"/>
      <c r="G294" s="301"/>
    </row>
    <row r="295" spans="1:14" s="161" customFormat="1" ht="37.200000000000003" thickBot="1">
      <c r="A295" s="147" t="s">
        <v>74</v>
      </c>
      <c r="B295" s="186" t="s">
        <v>359</v>
      </c>
      <c r="C295" s="148"/>
      <c r="D295" s="193"/>
      <c r="E295" s="193"/>
      <c r="F295" s="194"/>
      <c r="G295" s="303"/>
    </row>
    <row r="296" spans="1:14" s="161" customFormat="1" ht="21.75" customHeight="1" thickBot="1">
      <c r="A296" s="263"/>
      <c r="B296" s="152"/>
      <c r="C296" s="264">
        <v>0.05</v>
      </c>
      <c r="D296" s="154"/>
      <c r="E296" s="155">
        <f>SUM(F290:F295)</f>
        <v>0</v>
      </c>
      <c r="F296" s="156">
        <f>C296*E296</f>
        <v>0</v>
      </c>
      <c r="G296" s="303"/>
    </row>
    <row r="297" spans="1:14" s="161" customFormat="1" ht="15">
      <c r="A297" s="157"/>
      <c r="B297" s="278"/>
      <c r="C297" s="278"/>
      <c r="D297" s="278"/>
      <c r="E297" s="278"/>
      <c r="F297" s="278"/>
      <c r="G297" s="303"/>
    </row>
    <row r="298" spans="1:14" ht="13.5" customHeight="1" thickBot="1">
      <c r="A298" s="157"/>
      <c r="B298" s="22"/>
      <c r="C298" s="158"/>
      <c r="D298" s="158"/>
      <c r="E298" s="158"/>
      <c r="F298" s="158"/>
      <c r="G298" s="301"/>
    </row>
    <row r="299" spans="1:14" ht="21" customHeight="1" thickBot="1">
      <c r="A299" s="238" t="s">
        <v>350</v>
      </c>
      <c r="B299" s="23" t="s">
        <v>360</v>
      </c>
      <c r="C299" s="389" t="s">
        <v>3</v>
      </c>
      <c r="D299" s="390"/>
      <c r="E299" s="240"/>
      <c r="F299" s="241">
        <f>SUM(F288:F298)</f>
        <v>0</v>
      </c>
      <c r="G299" s="301"/>
    </row>
    <row r="300" spans="1:14" ht="13.5" customHeight="1">
      <c r="A300" s="157"/>
      <c r="B300" s="22"/>
      <c r="C300" s="158"/>
      <c r="D300" s="158"/>
      <c r="E300" s="158"/>
      <c r="F300" s="158"/>
      <c r="G300" s="301"/>
    </row>
    <row r="303" spans="1:14" ht="17.25" customHeight="1">
      <c r="A303" s="171" t="s">
        <v>355</v>
      </c>
      <c r="B303" s="23" t="s">
        <v>363</v>
      </c>
      <c r="C303" s="161"/>
      <c r="D303" s="161"/>
      <c r="E303" s="161"/>
      <c r="F303" s="161"/>
      <c r="G303" s="136"/>
    </row>
    <row r="304" spans="1:14" ht="13.5" customHeight="1">
      <c r="A304" s="157"/>
      <c r="B304" s="22"/>
      <c r="C304" s="158"/>
      <c r="D304" s="158"/>
      <c r="E304" s="158"/>
      <c r="F304" s="158"/>
      <c r="G304" s="136"/>
    </row>
    <row r="305" spans="1:7" ht="13.5" customHeight="1">
      <c r="A305" s="237"/>
      <c r="B305" s="22"/>
      <c r="C305" s="158"/>
      <c r="D305" s="158"/>
      <c r="E305" s="158"/>
      <c r="F305" s="158"/>
      <c r="G305" s="136"/>
    </row>
    <row r="306" spans="1:7" ht="36" customHeight="1">
      <c r="A306" s="408" t="s">
        <v>364</v>
      </c>
      <c r="B306" s="408"/>
      <c r="C306" s="408"/>
      <c r="D306" s="408"/>
      <c r="E306" s="408"/>
      <c r="F306" s="408"/>
      <c r="G306" s="136"/>
    </row>
    <row r="307" spans="1:7" ht="36" customHeight="1">
      <c r="A307" s="408"/>
      <c r="B307" s="408"/>
      <c r="C307" s="408"/>
      <c r="D307" s="408"/>
      <c r="E307" s="408"/>
      <c r="F307" s="408"/>
      <c r="G307" s="136"/>
    </row>
    <row r="308" spans="1:7" ht="36" customHeight="1">
      <c r="A308" s="408"/>
      <c r="B308" s="408"/>
      <c r="C308" s="408"/>
      <c r="D308" s="408"/>
      <c r="E308" s="408"/>
      <c r="F308" s="408"/>
      <c r="G308" s="136"/>
    </row>
    <row r="309" spans="1:7" ht="36" customHeight="1">
      <c r="A309" s="408"/>
      <c r="B309" s="408"/>
      <c r="C309" s="408"/>
      <c r="D309" s="408"/>
      <c r="E309" s="408"/>
      <c r="F309" s="408"/>
      <c r="G309" s="136"/>
    </row>
    <row r="310" spans="1:7" ht="36" customHeight="1">
      <c r="A310" s="408"/>
      <c r="B310" s="408"/>
      <c r="C310" s="408"/>
      <c r="D310" s="408"/>
      <c r="E310" s="408"/>
      <c r="F310" s="408"/>
      <c r="G310" s="136"/>
    </row>
    <row r="311" spans="1:7" ht="36" customHeight="1">
      <c r="A311" s="408"/>
      <c r="B311" s="408"/>
      <c r="C311" s="408"/>
      <c r="D311" s="408"/>
      <c r="E311" s="408"/>
      <c r="F311" s="408"/>
      <c r="G311" s="136"/>
    </row>
    <row r="312" spans="1:7" ht="36" customHeight="1">
      <c r="A312" s="408"/>
      <c r="B312" s="408"/>
      <c r="C312" s="408"/>
      <c r="D312" s="408"/>
      <c r="E312" s="408"/>
      <c r="F312" s="408"/>
      <c r="G312" s="136"/>
    </row>
    <row r="313" spans="1:7" ht="36" customHeight="1">
      <c r="A313" s="408"/>
      <c r="B313" s="408"/>
      <c r="C313" s="408"/>
      <c r="D313" s="408"/>
      <c r="E313" s="408"/>
      <c r="F313" s="408"/>
      <c r="G313" s="136"/>
    </row>
    <row r="314" spans="1:7" ht="36" customHeight="1">
      <c r="A314" s="408"/>
      <c r="B314" s="408"/>
      <c r="C314" s="408"/>
      <c r="D314" s="408"/>
      <c r="E314" s="408"/>
      <c r="F314" s="408"/>
      <c r="G314" s="136"/>
    </row>
    <row r="315" spans="1:7" ht="36" customHeight="1">
      <c r="A315" s="408"/>
      <c r="B315" s="408"/>
      <c r="C315" s="408"/>
      <c r="D315" s="408"/>
      <c r="E315" s="408"/>
      <c r="F315" s="408"/>
      <c r="G315" s="136"/>
    </row>
    <row r="316" spans="1:7" ht="36" customHeight="1">
      <c r="A316" s="408"/>
      <c r="B316" s="408"/>
      <c r="C316" s="408"/>
      <c r="D316" s="408"/>
      <c r="E316" s="408"/>
      <c r="F316" s="408"/>
      <c r="G316" s="136"/>
    </row>
    <row r="317" spans="1:7" ht="36" customHeight="1">
      <c r="A317" s="408"/>
      <c r="B317" s="408"/>
      <c r="C317" s="408"/>
      <c r="D317" s="408"/>
      <c r="E317" s="408"/>
      <c r="F317" s="408"/>
      <c r="G317" s="136"/>
    </row>
    <row r="318" spans="1:7" ht="36" customHeight="1">
      <c r="A318" s="408"/>
      <c r="B318" s="408"/>
      <c r="C318" s="408"/>
      <c r="D318" s="408"/>
      <c r="E318" s="408"/>
      <c r="F318" s="408"/>
      <c r="G318" s="136"/>
    </row>
    <row r="319" spans="1:7" ht="36" customHeight="1">
      <c r="A319" s="408"/>
      <c r="B319" s="408"/>
      <c r="C319" s="408"/>
      <c r="D319" s="408"/>
      <c r="E319" s="408"/>
      <c r="F319" s="408"/>
      <c r="G319" s="136"/>
    </row>
    <row r="320" spans="1:7" ht="36" customHeight="1">
      <c r="A320" s="408"/>
      <c r="B320" s="408"/>
      <c r="C320" s="408"/>
      <c r="D320" s="408"/>
      <c r="E320" s="408"/>
      <c r="F320" s="408"/>
      <c r="G320" s="136"/>
    </row>
    <row r="321" spans="1:7" ht="36" customHeight="1">
      <c r="A321" s="408"/>
      <c r="B321" s="408"/>
      <c r="C321" s="408"/>
      <c r="D321" s="408"/>
      <c r="E321" s="408"/>
      <c r="F321" s="408"/>
      <c r="G321" s="136"/>
    </row>
    <row r="322" spans="1:7" ht="69.3">
      <c r="A322" s="237"/>
      <c r="B322" s="298" t="s">
        <v>365</v>
      </c>
      <c r="C322" s="158"/>
      <c r="D322" s="158"/>
      <c r="E322" s="158"/>
      <c r="F322" s="158"/>
      <c r="G322" s="136"/>
    </row>
    <row r="323" spans="1:7" ht="13.5" customHeight="1">
      <c r="A323" s="157"/>
      <c r="B323" s="22"/>
      <c r="C323" s="158"/>
      <c r="D323" s="158"/>
      <c r="E323" s="158"/>
      <c r="F323" s="158"/>
      <c r="G323" s="136"/>
    </row>
    <row r="324" spans="1:7" ht="13.5" customHeight="1">
      <c r="A324" s="157"/>
      <c r="B324" s="22"/>
      <c r="C324" s="158"/>
      <c r="D324" s="158"/>
      <c r="E324" s="158"/>
      <c r="F324" s="158"/>
      <c r="G324" s="136"/>
    </row>
    <row r="325" spans="1:7" ht="86.4" thickBot="1">
      <c r="A325" s="147" t="s">
        <v>78</v>
      </c>
      <c r="B325" s="118" t="s">
        <v>405</v>
      </c>
      <c r="C325" s="148"/>
      <c r="D325" s="149"/>
      <c r="E325" s="149"/>
      <c r="F325" s="160"/>
      <c r="G325" s="136"/>
    </row>
    <row r="326" spans="1:7" ht="21.75" customHeight="1" thickBot="1">
      <c r="A326" s="151"/>
      <c r="B326" s="152"/>
      <c r="C326" s="153">
        <v>23.5</v>
      </c>
      <c r="D326" s="154" t="s">
        <v>5</v>
      </c>
      <c r="E326" s="155"/>
      <c r="F326" s="156">
        <f>C326*E326</f>
        <v>0</v>
      </c>
      <c r="G326" s="301"/>
    </row>
    <row r="327" spans="1:7" ht="15">
      <c r="A327" s="157"/>
      <c r="B327" s="22"/>
      <c r="C327" s="158"/>
      <c r="D327" s="158"/>
      <c r="E327" s="158"/>
      <c r="F327" s="158"/>
      <c r="G327" s="136"/>
    </row>
    <row r="328" spans="1:7" ht="61.8" thickBot="1">
      <c r="A328" s="147" t="s">
        <v>74</v>
      </c>
      <c r="B328" s="118" t="s">
        <v>406</v>
      </c>
      <c r="C328" s="148"/>
      <c r="D328" s="149"/>
      <c r="E328" s="149"/>
      <c r="F328" s="160"/>
      <c r="G328" s="136"/>
    </row>
    <row r="329" spans="1:7" ht="21.75" customHeight="1" thickBot="1">
      <c r="A329" s="151"/>
      <c r="B329" s="152"/>
      <c r="C329" s="153">
        <v>1</v>
      </c>
      <c r="D329" s="154" t="s">
        <v>9</v>
      </c>
      <c r="E329" s="155"/>
      <c r="F329" s="156">
        <f>C329*E329</f>
        <v>0</v>
      </c>
      <c r="G329" s="301"/>
    </row>
    <row r="330" spans="1:7" ht="15">
      <c r="A330" s="157"/>
      <c r="B330" s="22"/>
      <c r="C330" s="158"/>
      <c r="D330" s="158"/>
      <c r="E330" s="158"/>
      <c r="F330" s="158"/>
      <c r="G330" s="136"/>
    </row>
    <row r="331" spans="1:7" s="161" customFormat="1" ht="49.5" thickBot="1">
      <c r="A331" s="147" t="s">
        <v>75</v>
      </c>
      <c r="B331" s="186" t="s">
        <v>366</v>
      </c>
      <c r="C331" s="148"/>
      <c r="D331" s="193"/>
      <c r="E331" s="193"/>
      <c r="F331" s="194"/>
      <c r="G331" s="299"/>
    </row>
    <row r="332" spans="1:7" s="161" customFormat="1" ht="21.75" customHeight="1" thickBot="1">
      <c r="A332" s="263"/>
      <c r="B332" s="152"/>
      <c r="C332" s="264">
        <v>0.05</v>
      </c>
      <c r="D332" s="154"/>
      <c r="E332" s="155">
        <f>SUM(F322:F331)</f>
        <v>0</v>
      </c>
      <c r="F332" s="156">
        <f>C332*E332</f>
        <v>0</v>
      </c>
      <c r="G332" s="299"/>
    </row>
    <row r="333" spans="1:7" s="161" customFormat="1" ht="15">
      <c r="A333" s="157"/>
      <c r="B333" s="265"/>
      <c r="C333" s="265"/>
      <c r="D333" s="265"/>
      <c r="E333" s="265"/>
      <c r="F333" s="265"/>
      <c r="G333" s="299"/>
    </row>
    <row r="334" spans="1:7" ht="13.5" customHeight="1" thickBot="1">
      <c r="A334" s="157"/>
      <c r="B334" s="22"/>
      <c r="C334" s="158"/>
      <c r="D334" s="158"/>
      <c r="E334" s="158"/>
      <c r="F334" s="158"/>
      <c r="G334" s="136"/>
    </row>
    <row r="335" spans="1:7" s="161" customFormat="1" ht="15.3" thickBot="1">
      <c r="A335" s="238" t="s">
        <v>355</v>
      </c>
      <c r="B335" s="23" t="s">
        <v>363</v>
      </c>
      <c r="C335" s="389"/>
      <c r="D335" s="390"/>
      <c r="E335" s="240"/>
      <c r="F335" s="241">
        <f>SUM(F322:F334)</f>
        <v>0</v>
      </c>
      <c r="G335" s="299"/>
    </row>
    <row r="336" spans="1:7" ht="13.5" customHeight="1">
      <c r="A336" s="157"/>
      <c r="B336" s="22"/>
      <c r="C336" s="158"/>
      <c r="D336" s="158"/>
      <c r="E336" s="158"/>
      <c r="F336" s="158"/>
      <c r="G336" s="136"/>
    </row>
    <row r="339" spans="1:7" ht="18" customHeight="1">
      <c r="A339" s="171" t="s">
        <v>362</v>
      </c>
      <c r="B339" s="23" t="s">
        <v>368</v>
      </c>
      <c r="C339" s="161"/>
      <c r="D339" s="161"/>
      <c r="E339" s="161"/>
      <c r="F339" s="161"/>
      <c r="G339" s="150"/>
    </row>
    <row r="340" spans="1:7" ht="13.5" customHeight="1">
      <c r="A340" s="157"/>
      <c r="B340" s="22"/>
      <c r="C340" s="158"/>
      <c r="D340" s="158"/>
      <c r="E340" s="158"/>
      <c r="F340" s="158"/>
      <c r="G340" s="150"/>
    </row>
    <row r="341" spans="1:7" ht="27.75" customHeight="1">
      <c r="A341" s="399" t="s">
        <v>369</v>
      </c>
      <c r="B341" s="399"/>
      <c r="C341" s="399"/>
      <c r="D341" s="399"/>
      <c r="E341" s="399"/>
      <c r="F341" s="399"/>
      <c r="G341" s="150"/>
    </row>
    <row r="342" spans="1:7" ht="27.75" customHeight="1">
      <c r="A342" s="399"/>
      <c r="B342" s="399"/>
      <c r="C342" s="399"/>
      <c r="D342" s="399"/>
      <c r="E342" s="399"/>
      <c r="F342" s="399"/>
      <c r="G342" s="150"/>
    </row>
    <row r="343" spans="1:7" ht="27.75" customHeight="1">
      <c r="A343" s="399"/>
      <c r="B343" s="399"/>
      <c r="C343" s="399"/>
      <c r="D343" s="399"/>
      <c r="E343" s="399"/>
      <c r="F343" s="399"/>
      <c r="G343" s="150"/>
    </row>
    <row r="344" spans="1:7" ht="27.75" customHeight="1">
      <c r="A344" s="399"/>
      <c r="B344" s="399"/>
      <c r="C344" s="399"/>
      <c r="D344" s="399"/>
      <c r="E344" s="399"/>
      <c r="F344" s="399"/>
      <c r="G344" s="150"/>
    </row>
    <row r="345" spans="1:7" ht="27.75" customHeight="1">
      <c r="A345" s="399"/>
      <c r="B345" s="399"/>
      <c r="C345" s="399"/>
      <c r="D345" s="399"/>
      <c r="E345" s="399"/>
      <c r="F345" s="399"/>
      <c r="G345" s="150"/>
    </row>
    <row r="346" spans="1:7" ht="27.75" customHeight="1">
      <c r="A346" s="399"/>
      <c r="B346" s="399"/>
      <c r="C346" s="399"/>
      <c r="D346" s="399"/>
      <c r="E346" s="399"/>
      <c r="F346" s="399"/>
      <c r="G346" s="150"/>
    </row>
    <row r="347" spans="1:7" ht="27.75" customHeight="1">
      <c r="A347" s="399"/>
      <c r="B347" s="399"/>
      <c r="C347" s="399"/>
      <c r="D347" s="399"/>
      <c r="E347" s="399"/>
      <c r="F347" s="399"/>
      <c r="G347" s="150"/>
    </row>
    <row r="348" spans="1:7" ht="27.75" customHeight="1">
      <c r="A348" s="399"/>
      <c r="B348" s="399"/>
      <c r="C348" s="399"/>
      <c r="D348" s="399"/>
      <c r="E348" s="399"/>
      <c r="F348" s="399"/>
      <c r="G348" s="150"/>
    </row>
    <row r="349" spans="1:7" ht="27.75" customHeight="1">
      <c r="A349" s="399"/>
      <c r="B349" s="399"/>
      <c r="C349" s="399"/>
      <c r="D349" s="399"/>
      <c r="E349" s="399"/>
      <c r="F349" s="399"/>
      <c r="G349" s="150"/>
    </row>
    <row r="350" spans="1:7" ht="27.75" customHeight="1">
      <c r="A350" s="399"/>
      <c r="B350" s="399"/>
      <c r="C350" s="399"/>
      <c r="D350" s="399"/>
      <c r="E350" s="399"/>
      <c r="F350" s="399"/>
      <c r="G350" s="150"/>
    </row>
    <row r="351" spans="1:7" ht="27.75" customHeight="1">
      <c r="A351" s="399"/>
      <c r="B351" s="399"/>
      <c r="C351" s="399"/>
      <c r="D351" s="399"/>
      <c r="E351" s="399"/>
      <c r="F351" s="399"/>
      <c r="G351" s="150"/>
    </row>
    <row r="352" spans="1:7" ht="27.75" customHeight="1">
      <c r="A352" s="399"/>
      <c r="B352" s="399"/>
      <c r="C352" s="399"/>
      <c r="D352" s="399"/>
      <c r="E352" s="399"/>
      <c r="F352" s="399"/>
      <c r="G352" s="150"/>
    </row>
    <row r="353" spans="1:7" ht="27.75" customHeight="1">
      <c r="A353" s="399"/>
      <c r="B353" s="399"/>
      <c r="C353" s="399"/>
      <c r="D353" s="399"/>
      <c r="E353" s="399"/>
      <c r="F353" s="399"/>
      <c r="G353" s="150"/>
    </row>
    <row r="354" spans="1:7" ht="27.75" customHeight="1">
      <c r="A354" s="399"/>
      <c r="B354" s="399"/>
      <c r="C354" s="399"/>
      <c r="D354" s="399"/>
      <c r="E354" s="399"/>
      <c r="F354" s="399"/>
      <c r="G354" s="150"/>
    </row>
    <row r="355" spans="1:7" ht="27.75" customHeight="1">
      <c r="A355" s="399"/>
      <c r="B355" s="399"/>
      <c r="C355" s="399"/>
      <c r="D355" s="399"/>
      <c r="E355" s="399"/>
      <c r="F355" s="399"/>
      <c r="G355" s="150"/>
    </row>
    <row r="356" spans="1:7" ht="27.75" customHeight="1">
      <c r="A356" s="399"/>
      <c r="B356" s="399"/>
      <c r="C356" s="399"/>
      <c r="D356" s="399"/>
      <c r="E356" s="399"/>
      <c r="F356" s="399"/>
      <c r="G356" s="150"/>
    </row>
    <row r="357" spans="1:7" ht="27.75" customHeight="1">
      <c r="A357" s="399"/>
      <c r="B357" s="399"/>
      <c r="C357" s="399"/>
      <c r="D357" s="399"/>
      <c r="E357" s="399"/>
      <c r="F357" s="399"/>
      <c r="G357" s="150"/>
    </row>
    <row r="358" spans="1:7" ht="27.75" customHeight="1">
      <c r="A358" s="399"/>
      <c r="B358" s="399"/>
      <c r="C358" s="399"/>
      <c r="D358" s="399"/>
      <c r="E358" s="399"/>
      <c r="F358" s="399"/>
      <c r="G358" s="150"/>
    </row>
    <row r="359" spans="1:7" ht="42" customHeight="1">
      <c r="A359" s="399"/>
      <c r="B359" s="399"/>
      <c r="C359" s="399"/>
      <c r="D359" s="399"/>
      <c r="E359" s="399"/>
      <c r="F359" s="399"/>
      <c r="G359" s="150"/>
    </row>
    <row r="360" spans="1:7" ht="42" customHeight="1">
      <c r="A360" s="399"/>
      <c r="B360" s="399"/>
      <c r="C360" s="399"/>
      <c r="D360" s="399"/>
      <c r="E360" s="399"/>
      <c r="F360" s="399"/>
      <c r="G360" s="150"/>
    </row>
    <row r="361" spans="1:7" ht="6.75" customHeight="1">
      <c r="A361" s="237"/>
      <c r="B361" s="22"/>
      <c r="C361" s="158"/>
      <c r="D361" s="158"/>
      <c r="E361" s="158"/>
      <c r="F361" s="158"/>
      <c r="G361" s="150"/>
    </row>
    <row r="362" spans="1:7" ht="86.1">
      <c r="A362" s="157"/>
      <c r="B362" s="304" t="s">
        <v>370</v>
      </c>
      <c r="C362" s="158"/>
      <c r="D362" s="158"/>
      <c r="E362" s="158"/>
      <c r="F362" s="158"/>
      <c r="G362" s="150"/>
    </row>
    <row r="363" spans="1:7" ht="13.5" customHeight="1">
      <c r="A363" s="157"/>
      <c r="B363" s="22"/>
      <c r="C363" s="158"/>
      <c r="D363" s="158"/>
      <c r="E363" s="158"/>
      <c r="F363" s="158"/>
      <c r="G363" s="150"/>
    </row>
    <row r="364" spans="1:7" ht="13.5" customHeight="1">
      <c r="A364" s="157"/>
      <c r="B364" s="22"/>
      <c r="C364" s="158"/>
      <c r="D364" s="158"/>
      <c r="E364" s="158"/>
      <c r="F364" s="158"/>
      <c r="G364" s="150"/>
    </row>
    <row r="365" spans="1:7" s="236" customFormat="1" ht="111" thickBot="1">
      <c r="A365" s="147" t="s">
        <v>78</v>
      </c>
      <c r="B365" s="118" t="s">
        <v>407</v>
      </c>
      <c r="C365" s="305"/>
      <c r="D365" s="306"/>
      <c r="E365" s="306"/>
      <c r="F365" s="160"/>
    </row>
    <row r="366" spans="1:7" s="236" customFormat="1" ht="21" customHeight="1" thickBot="1">
      <c r="A366" s="307"/>
      <c r="B366" s="308"/>
      <c r="C366" s="153">
        <v>261</v>
      </c>
      <c r="D366" s="154" t="s">
        <v>5</v>
      </c>
      <c r="E366" s="155"/>
      <c r="F366" s="156">
        <f>C366*E366</f>
        <v>0</v>
      </c>
      <c r="G366" s="301"/>
    </row>
    <row r="367" spans="1:7" s="236" customFormat="1" ht="13.5" customHeight="1">
      <c r="A367" s="233"/>
      <c r="B367" s="234"/>
      <c r="C367" s="235"/>
      <c r="D367" s="235"/>
      <c r="E367" s="235"/>
      <c r="F367" s="158"/>
    </row>
    <row r="368" spans="1:7" s="236" customFormat="1" ht="111" thickBot="1">
      <c r="A368" s="147" t="s">
        <v>74</v>
      </c>
      <c r="B368" s="118" t="s">
        <v>408</v>
      </c>
      <c r="C368" s="305"/>
      <c r="D368" s="306"/>
      <c r="E368" s="306"/>
      <c r="F368" s="160"/>
    </row>
    <row r="369" spans="1:7" s="236" customFormat="1" ht="21" customHeight="1" thickBot="1">
      <c r="A369" s="307"/>
      <c r="B369" s="308"/>
      <c r="C369" s="153">
        <v>49</v>
      </c>
      <c r="D369" s="154" t="s">
        <v>5</v>
      </c>
      <c r="E369" s="155"/>
      <c r="F369" s="156">
        <f>C369*E369</f>
        <v>0</v>
      </c>
      <c r="G369" s="301"/>
    </row>
    <row r="370" spans="1:7" s="236" customFormat="1" ht="13.5" customHeight="1">
      <c r="A370" s="233"/>
      <c r="B370" s="234"/>
      <c r="C370" s="235"/>
      <c r="D370" s="235"/>
      <c r="E370" s="235"/>
      <c r="F370" s="158"/>
    </row>
    <row r="371" spans="1:7" s="236" customFormat="1" ht="111" thickBot="1">
      <c r="A371" s="147" t="s">
        <v>75</v>
      </c>
      <c r="B371" s="118" t="s">
        <v>409</v>
      </c>
      <c r="C371" s="305"/>
      <c r="D371" s="306"/>
      <c r="E371" s="306"/>
      <c r="F371" s="160"/>
    </row>
    <row r="372" spans="1:7" s="236" customFormat="1" ht="21" customHeight="1" thickBot="1">
      <c r="A372" s="307"/>
      <c r="B372" s="308"/>
      <c r="C372" s="153">
        <v>12.8</v>
      </c>
      <c r="D372" s="154" t="s">
        <v>5</v>
      </c>
      <c r="E372" s="155"/>
      <c r="F372" s="156">
        <f>C372*E372</f>
        <v>0</v>
      </c>
      <c r="G372" s="301"/>
    </row>
    <row r="373" spans="1:7" s="236" customFormat="1" ht="13.5" customHeight="1">
      <c r="A373" s="233"/>
      <c r="B373" s="234"/>
      <c r="C373" s="235"/>
      <c r="D373" s="235"/>
      <c r="E373" s="235"/>
      <c r="F373" s="158"/>
    </row>
    <row r="374" spans="1:7" s="236" customFormat="1" ht="61.8" thickBot="1">
      <c r="A374" s="147" t="s">
        <v>76</v>
      </c>
      <c r="B374" s="118" t="s">
        <v>410</v>
      </c>
      <c r="C374" s="305"/>
      <c r="D374" s="306"/>
      <c r="E374" s="306"/>
      <c r="F374" s="160"/>
    </row>
    <row r="375" spans="1:7" s="236" customFormat="1" ht="21" customHeight="1" thickBot="1">
      <c r="A375" s="307"/>
      <c r="B375" s="308"/>
      <c r="C375" s="153">
        <v>2</v>
      </c>
      <c r="D375" s="154" t="s">
        <v>5</v>
      </c>
      <c r="E375" s="155"/>
      <c r="F375" s="156">
        <f>C375*E375</f>
        <v>0</v>
      </c>
      <c r="G375" s="301"/>
    </row>
    <row r="376" spans="1:7" s="236" customFormat="1" ht="13.5" customHeight="1">
      <c r="A376" s="233"/>
      <c r="B376" s="234"/>
      <c r="C376" s="235"/>
      <c r="D376" s="235"/>
      <c r="E376" s="235"/>
      <c r="F376" s="158"/>
    </row>
    <row r="377" spans="1:7" s="161" customFormat="1" ht="37.200000000000003" thickBot="1">
      <c r="A377" s="147" t="s">
        <v>79</v>
      </c>
      <c r="B377" s="186" t="s">
        <v>371</v>
      </c>
      <c r="C377" s="148"/>
      <c r="D377" s="193"/>
      <c r="E377" s="193"/>
      <c r="F377" s="194"/>
    </row>
    <row r="378" spans="1:7" s="161" customFormat="1" ht="21.75" customHeight="1" thickBot="1">
      <c r="A378" s="263"/>
      <c r="B378" s="152"/>
      <c r="C378" s="264">
        <v>0.05</v>
      </c>
      <c r="D378" s="154"/>
      <c r="E378" s="155">
        <f>SUM(F362:F377)</f>
        <v>0</v>
      </c>
      <c r="F378" s="156">
        <f>C378*E378</f>
        <v>0</v>
      </c>
    </row>
    <row r="379" spans="1:7" s="161" customFormat="1" ht="14.1">
      <c r="A379" s="157"/>
      <c r="B379" s="278"/>
      <c r="C379" s="278"/>
      <c r="D379" s="278"/>
      <c r="E379" s="278"/>
      <c r="F379" s="278"/>
    </row>
    <row r="380" spans="1:7" ht="13.5" customHeight="1" thickBot="1">
      <c r="A380" s="157"/>
      <c r="B380" s="22"/>
      <c r="C380" s="158"/>
      <c r="D380" s="158"/>
      <c r="E380" s="158"/>
      <c r="F380" s="158"/>
      <c r="G380" s="150"/>
    </row>
    <row r="381" spans="1:7" ht="21" customHeight="1" thickBot="1">
      <c r="A381" s="238" t="s">
        <v>362</v>
      </c>
      <c r="B381" s="23" t="s">
        <v>368</v>
      </c>
      <c r="C381" s="389" t="s">
        <v>3</v>
      </c>
      <c r="D381" s="390"/>
      <c r="E381" s="240"/>
      <c r="F381" s="241">
        <f>SUM(F361:F380)</f>
        <v>0</v>
      </c>
      <c r="G381" s="150"/>
    </row>
    <row r="385" spans="1:7" ht="18.75" customHeight="1">
      <c r="A385" s="171" t="s">
        <v>367</v>
      </c>
      <c r="B385" s="23" t="s">
        <v>373</v>
      </c>
      <c r="C385" s="161"/>
      <c r="D385" s="161"/>
      <c r="E385" s="161"/>
      <c r="F385" s="161"/>
      <c r="G385" s="136"/>
    </row>
    <row r="386" spans="1:7" ht="13.5" customHeight="1">
      <c r="A386" s="157"/>
      <c r="B386" s="22"/>
      <c r="C386" s="158"/>
      <c r="D386" s="158"/>
      <c r="E386" s="158"/>
      <c r="F386" s="158"/>
      <c r="G386" s="136"/>
    </row>
    <row r="387" spans="1:7" ht="73.5" customHeight="1">
      <c r="A387" s="399" t="s">
        <v>374</v>
      </c>
      <c r="B387" s="399"/>
      <c r="C387" s="399"/>
      <c r="D387" s="399"/>
      <c r="E387" s="399"/>
      <c r="F387" s="399"/>
      <c r="G387" s="136"/>
    </row>
    <row r="388" spans="1:7" ht="73.5" customHeight="1">
      <c r="A388" s="399"/>
      <c r="B388" s="399"/>
      <c r="C388" s="399"/>
      <c r="D388" s="399"/>
      <c r="E388" s="399"/>
      <c r="F388" s="399"/>
      <c r="G388" s="136"/>
    </row>
    <row r="389" spans="1:7" ht="73.5" customHeight="1">
      <c r="A389" s="399"/>
      <c r="B389" s="399"/>
      <c r="C389" s="399"/>
      <c r="D389" s="399"/>
      <c r="E389" s="399"/>
      <c r="F389" s="399"/>
      <c r="G389" s="136"/>
    </row>
    <row r="390" spans="1:7" ht="73.5" customHeight="1">
      <c r="A390" s="399"/>
      <c r="B390" s="399"/>
      <c r="C390" s="399"/>
      <c r="D390" s="399"/>
      <c r="E390" s="399"/>
      <c r="F390" s="399"/>
      <c r="G390" s="136"/>
    </row>
    <row r="391" spans="1:7" ht="73.5" customHeight="1">
      <c r="A391" s="399"/>
      <c r="B391" s="399"/>
      <c r="C391" s="399"/>
      <c r="D391" s="399"/>
      <c r="E391" s="399"/>
      <c r="F391" s="399"/>
      <c r="G391" s="136"/>
    </row>
    <row r="392" spans="1:7" ht="73.5" customHeight="1">
      <c r="A392" s="399"/>
      <c r="B392" s="399"/>
      <c r="C392" s="399"/>
      <c r="D392" s="399"/>
      <c r="E392" s="399"/>
      <c r="F392" s="399"/>
      <c r="G392" s="136"/>
    </row>
    <row r="393" spans="1:7" ht="73.5" customHeight="1">
      <c r="A393" s="399"/>
      <c r="B393" s="399"/>
      <c r="C393" s="399"/>
      <c r="D393" s="399"/>
      <c r="E393" s="399"/>
      <c r="F393" s="399"/>
      <c r="G393" s="136"/>
    </row>
    <row r="394" spans="1:7" ht="13.5" customHeight="1">
      <c r="A394" s="157"/>
      <c r="B394" s="22"/>
      <c r="C394" s="158"/>
      <c r="D394" s="158"/>
      <c r="E394" s="158"/>
      <c r="F394" s="158"/>
      <c r="G394" s="136"/>
    </row>
    <row r="395" spans="1:7" ht="13.5" customHeight="1">
      <c r="A395" s="328"/>
      <c r="B395" s="327"/>
      <c r="C395" s="325"/>
      <c r="D395" s="325"/>
      <c r="E395" s="325"/>
      <c r="F395" s="325"/>
      <c r="G395" s="136"/>
    </row>
    <row r="396" spans="1:7" s="5" customFormat="1" ht="154.5" customHeight="1">
      <c r="A396" s="329" t="s">
        <v>78</v>
      </c>
      <c r="B396" s="411" t="s">
        <v>428</v>
      </c>
      <c r="C396" s="337"/>
      <c r="D396" s="324"/>
      <c r="E396" s="326"/>
      <c r="F396" s="332"/>
      <c r="G396" s="146"/>
    </row>
    <row r="397" spans="1:7" s="5" customFormat="1" ht="172.5" customHeight="1">
      <c r="A397" s="346"/>
      <c r="B397" s="412"/>
      <c r="C397" s="347"/>
      <c r="D397" s="268"/>
      <c r="E397" s="326"/>
      <c r="F397" s="348"/>
      <c r="G397" s="146"/>
    </row>
    <row r="398" spans="1:7" s="5" customFormat="1" ht="178.5" customHeight="1" thickBot="1">
      <c r="A398" s="330"/>
      <c r="B398" s="413"/>
      <c r="C398" s="336"/>
      <c r="D398" s="268"/>
      <c r="E398" s="326"/>
      <c r="F398" s="338"/>
      <c r="G398" s="331"/>
    </row>
    <row r="399" spans="1:7" s="5" customFormat="1" ht="18.75" customHeight="1" thickBot="1">
      <c r="A399" s="345"/>
      <c r="B399" s="339" t="s">
        <v>411</v>
      </c>
      <c r="C399" s="342">
        <v>485</v>
      </c>
      <c r="D399" s="343" t="s">
        <v>5</v>
      </c>
      <c r="E399" s="344"/>
      <c r="F399" s="156">
        <f>C399*E399</f>
        <v>0</v>
      </c>
      <c r="G399" s="146"/>
    </row>
    <row r="400" spans="1:7" s="5" customFormat="1" ht="18.75" customHeight="1" thickBot="1">
      <c r="A400" s="340"/>
      <c r="B400" s="341" t="s">
        <v>426</v>
      </c>
      <c r="C400" s="342">
        <v>470</v>
      </c>
      <c r="D400" s="343" t="s">
        <v>5</v>
      </c>
      <c r="E400" s="344"/>
      <c r="F400" s="156">
        <f>C400*E400</f>
        <v>0</v>
      </c>
      <c r="G400" s="146"/>
    </row>
    <row r="401" spans="1:7" s="5" customFormat="1" ht="18.75" customHeight="1" thickBot="1">
      <c r="A401" s="340"/>
      <c r="B401" s="341" t="s">
        <v>427</v>
      </c>
      <c r="C401" s="342">
        <v>15</v>
      </c>
      <c r="D401" s="343" t="s">
        <v>5</v>
      </c>
      <c r="E401" s="344"/>
      <c r="F401" s="156">
        <f>C401*E401</f>
        <v>0</v>
      </c>
      <c r="G401" s="146"/>
    </row>
    <row r="402" spans="1:7" s="5" customFormat="1" ht="14.1">
      <c r="A402" s="333"/>
      <c r="B402" s="334"/>
      <c r="C402" s="83"/>
      <c r="D402" s="335"/>
      <c r="E402" s="335"/>
      <c r="F402" s="83"/>
      <c r="G402" s="323"/>
    </row>
    <row r="403" spans="1:7" s="5" customFormat="1" ht="98.7" thickBot="1">
      <c r="A403" s="77" t="s">
        <v>74</v>
      </c>
      <c r="B403" s="309" t="s">
        <v>412</v>
      </c>
      <c r="C403" s="310"/>
      <c r="D403" s="12"/>
      <c r="E403" s="12"/>
      <c r="F403" s="17"/>
      <c r="G403" s="127"/>
    </row>
    <row r="404" spans="1:7" s="5" customFormat="1" ht="21" customHeight="1" thickBot="1">
      <c r="A404" s="80"/>
      <c r="B404" s="4" t="s">
        <v>413</v>
      </c>
      <c r="C404" s="81">
        <v>330</v>
      </c>
      <c r="D404" s="18" t="s">
        <v>6</v>
      </c>
      <c r="E404" s="311"/>
      <c r="F404" s="156">
        <f>C404*E404</f>
        <v>0</v>
      </c>
      <c r="G404" s="301"/>
    </row>
    <row r="405" spans="1:7" s="5" customFormat="1" ht="21" customHeight="1" thickBot="1">
      <c r="A405" s="80"/>
      <c r="B405" s="4" t="s">
        <v>414</v>
      </c>
      <c r="C405" s="81">
        <v>120</v>
      </c>
      <c r="D405" s="18" t="s">
        <v>6</v>
      </c>
      <c r="E405" s="19"/>
      <c r="F405" s="156">
        <f>C405*E405</f>
        <v>0</v>
      </c>
      <c r="G405" s="301"/>
    </row>
    <row r="406" spans="1:7" s="5" customFormat="1" ht="15">
      <c r="A406" s="82"/>
      <c r="B406" s="1"/>
      <c r="C406" s="2"/>
      <c r="D406" s="2"/>
      <c r="E406" s="2"/>
      <c r="F406" s="2"/>
      <c r="G406" s="127"/>
    </row>
    <row r="407" spans="1:7" s="161" customFormat="1" ht="37.200000000000003" thickBot="1">
      <c r="A407" s="147" t="s">
        <v>75</v>
      </c>
      <c r="B407" s="186" t="s">
        <v>375</v>
      </c>
      <c r="C407" s="148"/>
      <c r="D407" s="193"/>
      <c r="E407" s="193"/>
      <c r="F407" s="194"/>
      <c r="G407" s="299"/>
    </row>
    <row r="408" spans="1:7" s="161" customFormat="1" ht="21.75" customHeight="1" thickBot="1">
      <c r="A408" s="263"/>
      <c r="B408" s="152"/>
      <c r="C408" s="264">
        <v>0.05</v>
      </c>
      <c r="D408" s="154"/>
      <c r="E408" s="155">
        <f>SUM(F394:F407)</f>
        <v>0</v>
      </c>
      <c r="F408" s="156">
        <f>C408*E408</f>
        <v>0</v>
      </c>
      <c r="G408" s="299"/>
    </row>
    <row r="409" spans="1:7" s="161" customFormat="1" ht="15">
      <c r="A409" s="157"/>
      <c r="B409" s="278"/>
      <c r="C409" s="278"/>
      <c r="D409" s="278"/>
      <c r="E409" s="278"/>
      <c r="F409" s="278"/>
      <c r="G409" s="299"/>
    </row>
    <row r="410" spans="1:7" ht="13.5" customHeight="1" thickBot="1">
      <c r="A410" s="157"/>
      <c r="B410" s="22"/>
      <c r="C410" s="158"/>
      <c r="D410" s="158"/>
      <c r="E410" s="158"/>
      <c r="F410" s="158"/>
      <c r="G410" s="136"/>
    </row>
    <row r="411" spans="1:7" ht="21" customHeight="1" thickBot="1">
      <c r="A411" s="238" t="s">
        <v>367</v>
      </c>
      <c r="B411" s="23" t="s">
        <v>373</v>
      </c>
      <c r="C411" s="389" t="s">
        <v>3</v>
      </c>
      <c r="D411" s="390"/>
      <c r="E411" s="240"/>
      <c r="F411" s="241">
        <f>SUM(F394:F410)</f>
        <v>0</v>
      </c>
      <c r="G411" s="136"/>
    </row>
    <row r="412" spans="1:7" ht="13.5" customHeight="1">
      <c r="A412" s="157"/>
      <c r="B412" s="22"/>
      <c r="C412" s="158"/>
      <c r="D412" s="158"/>
      <c r="E412" s="158"/>
      <c r="F412" s="158"/>
      <c r="G412" s="136"/>
    </row>
    <row r="415" spans="1:7" s="5" customFormat="1" ht="18" customHeight="1">
      <c r="A415" s="75" t="s">
        <v>372</v>
      </c>
      <c r="B415" s="9" t="s">
        <v>376</v>
      </c>
      <c r="C415"/>
      <c r="D415"/>
      <c r="E415"/>
      <c r="F415"/>
    </row>
    <row r="416" spans="1:7" s="5" customFormat="1" ht="13.5" customHeight="1">
      <c r="A416" s="82"/>
      <c r="B416" s="1"/>
      <c r="C416" s="2"/>
      <c r="D416" s="2"/>
      <c r="E416" s="2"/>
      <c r="F416" s="2"/>
    </row>
    <row r="417" spans="1:6" s="5" customFormat="1" ht="13.5" customHeight="1">
      <c r="A417" s="312"/>
      <c r="B417" s="1"/>
      <c r="C417" s="2"/>
      <c r="D417" s="2"/>
      <c r="E417" s="2"/>
      <c r="F417" s="2"/>
    </row>
    <row r="418" spans="1:6" s="5" customFormat="1" ht="30.75" customHeight="1">
      <c r="A418" s="392" t="s">
        <v>377</v>
      </c>
      <c r="B418" s="392"/>
      <c r="C418" s="392"/>
      <c r="D418" s="392"/>
      <c r="E418" s="392"/>
      <c r="F418" s="392"/>
    </row>
    <row r="419" spans="1:6" s="5" customFormat="1" ht="30.75" customHeight="1">
      <c r="A419" s="392"/>
      <c r="B419" s="392"/>
      <c r="C419" s="392"/>
      <c r="D419" s="392"/>
      <c r="E419" s="392"/>
      <c r="F419" s="392"/>
    </row>
    <row r="420" spans="1:6" s="5" customFormat="1" ht="30.75" customHeight="1">
      <c r="A420" s="392"/>
      <c r="B420" s="392"/>
      <c r="C420" s="392"/>
      <c r="D420" s="392"/>
      <c r="E420" s="392"/>
      <c r="F420" s="392"/>
    </row>
    <row r="421" spans="1:6" s="5" customFormat="1" ht="30.75" customHeight="1">
      <c r="A421" s="392"/>
      <c r="B421" s="392"/>
      <c r="C421" s="392"/>
      <c r="D421" s="392"/>
      <c r="E421" s="392"/>
      <c r="F421" s="392"/>
    </row>
    <row r="422" spans="1:6" s="5" customFormat="1" ht="30.75" customHeight="1">
      <c r="A422" s="392"/>
      <c r="B422" s="392"/>
      <c r="C422" s="392"/>
      <c r="D422" s="392"/>
      <c r="E422" s="392"/>
      <c r="F422" s="392"/>
    </row>
    <row r="423" spans="1:6" s="5" customFormat="1" ht="30.75" customHeight="1">
      <c r="A423" s="392"/>
      <c r="B423" s="392"/>
      <c r="C423" s="392"/>
      <c r="D423" s="392"/>
      <c r="E423" s="392"/>
      <c r="F423" s="392"/>
    </row>
    <row r="424" spans="1:6" s="5" customFormat="1" ht="30.75" customHeight="1">
      <c r="A424" s="392"/>
      <c r="B424" s="392"/>
      <c r="C424" s="392"/>
      <c r="D424" s="392"/>
      <c r="E424" s="392"/>
      <c r="F424" s="392"/>
    </row>
    <row r="425" spans="1:6" s="5" customFormat="1" ht="30.75" customHeight="1">
      <c r="A425" s="392"/>
      <c r="B425" s="392"/>
      <c r="C425" s="392"/>
      <c r="D425" s="392"/>
      <c r="E425" s="392"/>
      <c r="F425" s="392"/>
    </row>
    <row r="426" spans="1:6" s="5" customFormat="1" ht="30.75" customHeight="1">
      <c r="A426" s="392"/>
      <c r="B426" s="392"/>
      <c r="C426" s="392"/>
      <c r="D426" s="392"/>
      <c r="E426" s="392"/>
      <c r="F426" s="392"/>
    </row>
    <row r="427" spans="1:6" s="5" customFormat="1" ht="30.75" customHeight="1">
      <c r="A427" s="392"/>
      <c r="B427" s="392"/>
      <c r="C427" s="392"/>
      <c r="D427" s="392"/>
      <c r="E427" s="392"/>
      <c r="F427" s="392"/>
    </row>
    <row r="428" spans="1:6" s="5" customFormat="1" ht="30.75" customHeight="1">
      <c r="A428" s="392"/>
      <c r="B428" s="392"/>
      <c r="C428" s="392"/>
      <c r="D428" s="392"/>
      <c r="E428" s="392"/>
      <c r="F428" s="392"/>
    </row>
    <row r="429" spans="1:6" s="5" customFormat="1" ht="30.75" customHeight="1">
      <c r="A429" s="392"/>
      <c r="B429" s="392"/>
      <c r="C429" s="392"/>
      <c r="D429" s="392"/>
      <c r="E429" s="392"/>
      <c r="F429" s="392"/>
    </row>
    <row r="430" spans="1:6" s="5" customFormat="1" ht="30.75" customHeight="1">
      <c r="A430" s="392"/>
      <c r="B430" s="392"/>
      <c r="C430" s="392"/>
      <c r="D430" s="392"/>
      <c r="E430" s="392"/>
      <c r="F430" s="392"/>
    </row>
    <row r="431" spans="1:6" s="5" customFormat="1" ht="30.75" customHeight="1">
      <c r="A431" s="392"/>
      <c r="B431" s="392"/>
      <c r="C431" s="392"/>
      <c r="D431" s="392"/>
      <c r="E431" s="392"/>
      <c r="F431" s="392"/>
    </row>
    <row r="432" spans="1:6" s="5" customFormat="1" ht="30.75" customHeight="1">
      <c r="A432" s="392"/>
      <c r="B432" s="392"/>
      <c r="C432" s="392"/>
      <c r="D432" s="392"/>
      <c r="E432" s="392"/>
      <c r="F432" s="392"/>
    </row>
    <row r="433" spans="1:7" s="5" customFormat="1" ht="30.75" customHeight="1">
      <c r="A433" s="392"/>
      <c r="B433" s="392"/>
      <c r="C433" s="392"/>
      <c r="D433" s="392"/>
      <c r="E433" s="392"/>
      <c r="F433" s="392"/>
    </row>
    <row r="434" spans="1:7" s="5" customFormat="1" ht="30.75" customHeight="1">
      <c r="A434" s="392"/>
      <c r="B434" s="392"/>
      <c r="C434" s="392"/>
      <c r="D434" s="392"/>
      <c r="E434" s="392"/>
      <c r="F434" s="392"/>
    </row>
    <row r="435" spans="1:7" s="5" customFormat="1" ht="30.75" customHeight="1">
      <c r="A435" s="392"/>
      <c r="B435" s="392"/>
      <c r="C435" s="392"/>
      <c r="D435" s="392"/>
      <c r="E435" s="392"/>
      <c r="F435" s="392"/>
    </row>
    <row r="436" spans="1:7" s="5" customFormat="1" ht="30.75" customHeight="1">
      <c r="A436" s="392"/>
      <c r="B436" s="392"/>
      <c r="C436" s="392"/>
      <c r="D436" s="392"/>
      <c r="E436" s="392"/>
      <c r="F436" s="392"/>
    </row>
    <row r="437" spans="1:7" s="5" customFormat="1" ht="13.5" customHeight="1">
      <c r="A437" s="63"/>
      <c r="B437" s="1"/>
      <c r="C437" s="2"/>
      <c r="D437" s="2"/>
      <c r="E437" s="2"/>
      <c r="F437" s="2"/>
    </row>
    <row r="438" spans="1:7" s="5" customFormat="1" ht="55.5" customHeight="1">
      <c r="A438" s="63"/>
      <c r="B438" s="313" t="s">
        <v>378</v>
      </c>
      <c r="C438" s="2"/>
      <c r="D438" s="2"/>
      <c r="E438" s="2"/>
      <c r="F438" s="2"/>
    </row>
    <row r="439" spans="1:7" s="5" customFormat="1" ht="13.5" customHeight="1">
      <c r="A439" s="82"/>
      <c r="B439" s="1"/>
      <c r="C439" s="2"/>
      <c r="D439" s="2"/>
      <c r="E439" s="2"/>
      <c r="F439" s="2"/>
    </row>
    <row r="440" spans="1:7" s="5" customFormat="1" ht="13.5" customHeight="1">
      <c r="A440" s="82"/>
      <c r="B440" s="1"/>
      <c r="C440" s="2"/>
      <c r="D440" s="2"/>
      <c r="E440" s="2"/>
      <c r="F440" s="2"/>
    </row>
    <row r="441" spans="1:7" s="5" customFormat="1" ht="61.8" thickBot="1">
      <c r="A441" s="77" t="s">
        <v>78</v>
      </c>
      <c r="B441" s="10" t="s">
        <v>384</v>
      </c>
      <c r="C441" s="310"/>
      <c r="D441" s="12"/>
      <c r="E441" s="12"/>
      <c r="F441" s="17"/>
    </row>
    <row r="442" spans="1:7" s="5" customFormat="1" ht="22.5" customHeight="1" thickBot="1">
      <c r="A442" s="80"/>
      <c r="B442" s="4" t="s">
        <v>379</v>
      </c>
      <c r="C442" s="81">
        <v>1396</v>
      </c>
      <c r="D442" s="18" t="s">
        <v>5</v>
      </c>
      <c r="E442" s="19"/>
      <c r="F442" s="20">
        <f>C442*E442</f>
        <v>0</v>
      </c>
      <c r="G442" s="301"/>
    </row>
    <row r="443" spans="1:7" s="5" customFormat="1" ht="22.5" customHeight="1" thickBot="1">
      <c r="A443" s="80"/>
      <c r="B443" s="4" t="s">
        <v>380</v>
      </c>
      <c r="C443" s="81">
        <v>102</v>
      </c>
      <c r="D443" s="18" t="s">
        <v>5</v>
      </c>
      <c r="E443" s="19"/>
      <c r="F443" s="20">
        <f>C443*E443</f>
        <v>0</v>
      </c>
      <c r="G443" s="301"/>
    </row>
    <row r="444" spans="1:7" s="5" customFormat="1" ht="13.5" customHeight="1">
      <c r="A444" s="82"/>
      <c r="B444" s="1"/>
      <c r="C444" s="2"/>
      <c r="D444" s="2"/>
      <c r="E444" s="2"/>
      <c r="F444" s="2"/>
    </row>
    <row r="445" spans="1:7" s="5" customFormat="1" ht="49.5" thickBot="1">
      <c r="A445" s="77" t="s">
        <v>74</v>
      </c>
      <c r="B445" s="10" t="s">
        <v>383</v>
      </c>
      <c r="C445" s="310"/>
      <c r="D445" s="12"/>
      <c r="E445" s="12"/>
      <c r="F445" s="17"/>
    </row>
    <row r="446" spans="1:7" s="5" customFormat="1" ht="20.25" customHeight="1" thickBot="1">
      <c r="A446" s="80"/>
      <c r="B446" s="4"/>
      <c r="C446" s="81">
        <v>39</v>
      </c>
      <c r="D446" s="18" t="s">
        <v>5</v>
      </c>
      <c r="E446" s="19"/>
      <c r="F446" s="20">
        <f>C446*E446</f>
        <v>0</v>
      </c>
      <c r="G446" s="301"/>
    </row>
    <row r="447" spans="1:7" s="5" customFormat="1" ht="13.5" customHeight="1">
      <c r="A447" s="82"/>
      <c r="B447" s="1"/>
      <c r="C447" s="2"/>
      <c r="D447" s="2"/>
      <c r="E447" s="2"/>
      <c r="F447" s="2"/>
    </row>
    <row r="448" spans="1:7" s="5" customFormat="1" ht="49.5" thickBot="1">
      <c r="A448" s="77" t="s">
        <v>75</v>
      </c>
      <c r="B448" s="10" t="s">
        <v>381</v>
      </c>
      <c r="C448" s="310"/>
      <c r="D448" s="12"/>
      <c r="E448" s="12"/>
      <c r="F448" s="17"/>
    </row>
    <row r="449" spans="1:7" s="5" customFormat="1" ht="20.25" customHeight="1" thickBot="1">
      <c r="A449" s="80"/>
      <c r="B449" s="4"/>
      <c r="C449" s="81">
        <v>535</v>
      </c>
      <c r="D449" s="18" t="s">
        <v>5</v>
      </c>
      <c r="E449" s="19"/>
      <c r="F449" s="20">
        <f>C449*E449</f>
        <v>0</v>
      </c>
      <c r="G449" s="301"/>
    </row>
    <row r="450" spans="1:7" s="5" customFormat="1" ht="14.1">
      <c r="A450" s="82"/>
      <c r="B450" s="1"/>
      <c r="C450" s="2"/>
      <c r="D450" s="2"/>
      <c r="E450" s="2"/>
      <c r="F450" s="2"/>
    </row>
    <row r="451" spans="1:7" customFormat="1" ht="37.200000000000003" thickBot="1">
      <c r="A451" s="77" t="s">
        <v>76</v>
      </c>
      <c r="B451" s="117" t="s">
        <v>382</v>
      </c>
      <c r="C451" s="84"/>
      <c r="D451" s="85"/>
      <c r="E451" s="85"/>
      <c r="F451" s="86"/>
    </row>
    <row r="452" spans="1:7" customFormat="1" ht="21.75" customHeight="1" thickBot="1">
      <c r="A452" s="55"/>
      <c r="B452" s="87"/>
      <c r="C452" s="88">
        <v>0.05</v>
      </c>
      <c r="D452" s="89"/>
      <c r="E452" s="19">
        <f>SUM(F437:F451)</f>
        <v>0</v>
      </c>
      <c r="F452" s="20">
        <f>C452*E452</f>
        <v>0</v>
      </c>
    </row>
    <row r="453" spans="1:7" customFormat="1" ht="14.1">
      <c r="A453" s="82"/>
      <c r="B453" s="314"/>
      <c r="C453" s="314"/>
      <c r="D453" s="314"/>
      <c r="E453" s="314"/>
      <c r="F453" s="278"/>
    </row>
    <row r="454" spans="1:7" s="5" customFormat="1" ht="13.5" customHeight="1" thickBot="1">
      <c r="A454" s="82"/>
      <c r="B454" s="1"/>
      <c r="C454" s="2"/>
      <c r="D454" s="2"/>
      <c r="E454" s="2"/>
      <c r="F454" s="2"/>
    </row>
    <row r="455" spans="1:7" s="5" customFormat="1" ht="21" customHeight="1" thickBot="1">
      <c r="A455" s="91" t="s">
        <v>372</v>
      </c>
      <c r="B455" s="9" t="s">
        <v>376</v>
      </c>
      <c r="C455" s="393" t="s">
        <v>3</v>
      </c>
      <c r="D455" s="394"/>
      <c r="E455" s="92"/>
      <c r="F455" s="93">
        <f>SUM(F438:F454)</f>
        <v>0</v>
      </c>
    </row>
  </sheetData>
  <sheetProtection algorithmName="SHA-512" hashValue="NOkTy5MoaCYpHUDeNeOz8sIs60kUmsbn1ELcNjiLuMLzTQ2cQ1IP58aOpnK+vcEqiP/5GbS1Mg1fMTXF9wmHNQ==" saltValue="IyNKzcygcAk6v6FDhfoFeQ==" spinCount="100000" sheet="1" objects="1" scenarios="1"/>
  <protectedRanges>
    <protectedRange sqref="E32:E55 E82:E126 E181:E202 E224:E261 E289:E298 E322:E334 E362:E379 E396:E410 E438:E454" name="Obseg1"/>
  </protectedRanges>
  <mergeCells count="22">
    <mergeCell ref="A30:F30"/>
    <mergeCell ref="C56:D56"/>
    <mergeCell ref="A63:F73"/>
    <mergeCell ref="A74:F79"/>
    <mergeCell ref="B396:B398"/>
    <mergeCell ref="A306:F321"/>
    <mergeCell ref="A418:F436"/>
    <mergeCell ref="C455:D455"/>
    <mergeCell ref="C127:D127"/>
    <mergeCell ref="A133:F160"/>
    <mergeCell ref="A161:F180"/>
    <mergeCell ref="C204:D204"/>
    <mergeCell ref="A210:F221"/>
    <mergeCell ref="C335:D335"/>
    <mergeCell ref="A341:F360"/>
    <mergeCell ref="C381:D381"/>
    <mergeCell ref="A387:F393"/>
    <mergeCell ref="C411:D411"/>
    <mergeCell ref="A223:F223"/>
    <mergeCell ref="C263:D263"/>
    <mergeCell ref="A269:F287"/>
    <mergeCell ref="C299:D299"/>
  </mergeCells>
  <conditionalFormatting sqref="F1:F3 F12 E34:F37 F41:F43 F88:F90 F105 F107:F109 F111 F118:F130 F206:F207 F187:F189 F264:F266 F301:F302 F292:F294 F337:F338 F382:F384 F413:F414 F456:F65882 F441:F447 F25:F26 F192">
    <cfRule type="cellIs" dxfId="122" priority="1450" stopIfTrue="1" operator="equal">
      <formula>0</formula>
    </cfRule>
  </conditionalFormatting>
  <conditionalFormatting sqref="E27:F33 E44:F45 E48:F48 E52:F56">
    <cfRule type="cellIs" dxfId="121" priority="1252" stopIfTrue="1" operator="equal">
      <formula>0</formula>
    </cfRule>
  </conditionalFormatting>
  <conditionalFormatting sqref="E41:E43">
    <cfRule type="cellIs" dxfId="120" priority="1248" stopIfTrue="1" operator="equal">
      <formula>0</formula>
    </cfRule>
  </conditionalFormatting>
  <conditionalFormatting sqref="F91:F92 F94">
    <cfRule type="cellIs" dxfId="119" priority="981" stopIfTrue="1" operator="equal">
      <formula>0</formula>
    </cfRule>
  </conditionalFormatting>
  <conditionalFormatting sqref="F93">
    <cfRule type="cellIs" dxfId="118" priority="980" stopIfTrue="1" operator="equal">
      <formula>0</formula>
    </cfRule>
  </conditionalFormatting>
  <conditionalFormatting sqref="F101:F104">
    <cfRule type="cellIs" dxfId="117" priority="976" stopIfTrue="1" operator="equal">
      <formula>0</formula>
    </cfRule>
  </conditionalFormatting>
  <conditionalFormatting sqref="E49:F49 E51:F51">
    <cfRule type="cellIs" dxfId="116" priority="1175" stopIfTrue="1" operator="equal">
      <formula>0</formula>
    </cfRule>
  </conditionalFormatting>
  <conditionalFormatting sqref="F50">
    <cfRule type="cellIs" dxfId="115" priority="1173" stopIfTrue="1" operator="equal">
      <formula>0</formula>
    </cfRule>
  </conditionalFormatting>
  <conditionalFormatting sqref="E50">
    <cfRule type="cellIs" dxfId="114" priority="1174" stopIfTrue="1" operator="equal">
      <formula>0</formula>
    </cfRule>
  </conditionalFormatting>
  <conditionalFormatting sqref="F106">
    <cfRule type="cellIs" dxfId="113" priority="923" stopIfTrue="1" operator="equal">
      <formula>0</formula>
    </cfRule>
  </conditionalFormatting>
  <conditionalFormatting sqref="F38:F40">
    <cfRule type="cellIs" dxfId="112" priority="1169" stopIfTrue="1" operator="equal">
      <formula>0</formula>
    </cfRule>
  </conditionalFormatting>
  <conditionalFormatting sqref="E38:E40">
    <cfRule type="cellIs" dxfId="111" priority="1168" stopIfTrue="1" operator="equal">
      <formula>0</formula>
    </cfRule>
  </conditionalFormatting>
  <conditionalFormatting sqref="E46:F46">
    <cfRule type="cellIs" dxfId="110" priority="1158" stopIfTrue="1" operator="equal">
      <formula>0</formula>
    </cfRule>
  </conditionalFormatting>
  <conditionalFormatting sqref="E47:F47">
    <cfRule type="cellIs" dxfId="109" priority="1157" stopIfTrue="1" operator="equal">
      <formula>0</formula>
    </cfRule>
  </conditionalFormatting>
  <conditionalFormatting sqref="F57:F59">
    <cfRule type="cellIs" dxfId="108" priority="1156" stopIfTrue="1" operator="equal">
      <formula>0</formula>
    </cfRule>
  </conditionalFormatting>
  <conditionalFormatting sqref="F112:F114 F60:F84">
    <cfRule type="cellIs" dxfId="107" priority="1155" stopIfTrue="1" operator="equal">
      <formula>0</formula>
    </cfRule>
  </conditionalFormatting>
  <conditionalFormatting sqref="F115:F117">
    <cfRule type="cellIs" dxfId="106" priority="1110" stopIfTrue="1" operator="equal">
      <formula>0</formula>
    </cfRule>
  </conditionalFormatting>
  <conditionalFormatting sqref="F85:F87">
    <cfRule type="cellIs" dxfId="105" priority="1032" stopIfTrue="1" operator="equal">
      <formula>0</formula>
    </cfRule>
  </conditionalFormatting>
  <conditionalFormatting sqref="F95:F97">
    <cfRule type="cellIs" dxfId="104" priority="979" stopIfTrue="1" operator="equal">
      <formula>0</formula>
    </cfRule>
  </conditionalFormatting>
  <conditionalFormatting sqref="F98:F100">
    <cfRule type="cellIs" dxfId="103" priority="978" stopIfTrue="1" operator="equal">
      <formula>0</formula>
    </cfRule>
  </conditionalFormatting>
  <conditionalFormatting sqref="F110">
    <cfRule type="cellIs" dxfId="102" priority="909" stopIfTrue="1" operator="equal">
      <formula>0</formula>
    </cfRule>
  </conditionalFormatting>
  <conditionalFormatting sqref="F200:F205 F195 F131:F183">
    <cfRule type="cellIs" dxfId="101" priority="908" stopIfTrue="1" operator="equal">
      <formula>0</formula>
    </cfRule>
  </conditionalFormatting>
  <conditionalFormatting sqref="F200:F202">
    <cfRule type="cellIs" dxfId="100" priority="907" stopIfTrue="1" operator="equal">
      <formula>0</formula>
    </cfRule>
  </conditionalFormatting>
  <conditionalFormatting sqref="F200:F201">
    <cfRule type="cellIs" dxfId="99" priority="905" stopIfTrue="1" operator="equal">
      <formula>0</formula>
    </cfRule>
    <cfRule type="cellIs" dxfId="98" priority="906" stopIfTrue="1" operator="equal">
      <formula>0</formula>
    </cfRule>
  </conditionalFormatting>
  <conditionalFormatting sqref="E201">
    <cfRule type="cellIs" dxfId="97" priority="904" stopIfTrue="1" operator="equal">
      <formula>0</formula>
    </cfRule>
  </conditionalFormatting>
  <conditionalFormatting sqref="F184:F186">
    <cfRule type="cellIs" dxfId="96" priority="896" stopIfTrue="1" operator="equal">
      <formula>0</formula>
    </cfRule>
  </conditionalFormatting>
  <conditionalFormatting sqref="F193:F194">
    <cfRule type="cellIs" dxfId="95" priority="889" stopIfTrue="1" operator="equal">
      <formula>0</formula>
    </cfRule>
  </conditionalFormatting>
  <conditionalFormatting sqref="F267:F291 F295:F300">
    <cfRule type="cellIs" dxfId="94" priority="283" stopIfTrue="1" operator="equal">
      <formula>0</formula>
    </cfRule>
  </conditionalFormatting>
  <conditionalFormatting sqref="F235:F237">
    <cfRule type="cellIs" dxfId="93" priority="299" stopIfTrue="1" operator="equal">
      <formula>0</formula>
    </cfRule>
  </conditionalFormatting>
  <conditionalFormatting sqref="F235:F237">
    <cfRule type="cellIs" dxfId="92" priority="298" stopIfTrue="1" operator="equal">
      <formula>0</formula>
    </cfRule>
  </conditionalFormatting>
  <conditionalFormatting sqref="F183">
    <cfRule type="cellIs" dxfId="91" priority="840" stopIfTrue="1" operator="equal">
      <formula>21449.93</formula>
    </cfRule>
  </conditionalFormatting>
  <conditionalFormatting sqref="F196:F197 F199">
    <cfRule type="cellIs" dxfId="90" priority="838" stopIfTrue="1" operator="equal">
      <formula>0</formula>
    </cfRule>
  </conditionalFormatting>
  <conditionalFormatting sqref="F198">
    <cfRule type="cellIs" dxfId="89" priority="837" stopIfTrue="1" operator="equal">
      <formula>0</formula>
    </cfRule>
  </conditionalFormatting>
  <conditionalFormatting sqref="F262:F263 F208:F221">
    <cfRule type="cellIs" dxfId="88" priority="836" stopIfTrue="1" operator="equal">
      <formula>0</formula>
    </cfRule>
  </conditionalFormatting>
  <conditionalFormatting sqref="F259">
    <cfRule type="cellIs" dxfId="87" priority="834" stopIfTrue="1" operator="equal">
      <formula>0</formula>
    </cfRule>
  </conditionalFormatting>
  <conditionalFormatting sqref="F259">
    <cfRule type="cellIs" dxfId="86" priority="832" stopIfTrue="1" operator="equal">
      <formula>0</formula>
    </cfRule>
    <cfRule type="cellIs" dxfId="85" priority="833" stopIfTrue="1" operator="equal">
      <formula>0</formula>
    </cfRule>
  </conditionalFormatting>
  <conditionalFormatting sqref="E260">
    <cfRule type="cellIs" dxfId="84" priority="831" stopIfTrue="1" operator="equal">
      <formula>0</formula>
    </cfRule>
  </conditionalFormatting>
  <conditionalFormatting sqref="F261">
    <cfRule type="cellIs" dxfId="83" priority="826" stopIfTrue="1" operator="equal">
      <formula>0</formula>
    </cfRule>
  </conditionalFormatting>
  <conditionalFormatting sqref="F261">
    <cfRule type="cellIs" dxfId="82" priority="830" stopIfTrue="1" operator="equal">
      <formula>0</formula>
    </cfRule>
  </conditionalFormatting>
  <conditionalFormatting sqref="F261">
    <cfRule type="cellIs" dxfId="81" priority="829" stopIfTrue="1" operator="equal">
      <formula>0</formula>
    </cfRule>
  </conditionalFormatting>
  <conditionalFormatting sqref="F261">
    <cfRule type="cellIs" dxfId="80" priority="828" stopIfTrue="1" operator="equal">
      <formula>0</formula>
    </cfRule>
  </conditionalFormatting>
  <conditionalFormatting sqref="F261">
    <cfRule type="cellIs" dxfId="79" priority="827" stopIfTrue="1" operator="equal">
      <formula>0</formula>
    </cfRule>
  </conditionalFormatting>
  <conditionalFormatting sqref="F260">
    <cfRule type="cellIs" dxfId="78" priority="824" stopIfTrue="1" operator="equal">
      <formula>0</formula>
    </cfRule>
  </conditionalFormatting>
  <conditionalFormatting sqref="F260">
    <cfRule type="cellIs" dxfId="77" priority="823" stopIfTrue="1" operator="equal">
      <formula>0</formula>
    </cfRule>
  </conditionalFormatting>
  <conditionalFormatting sqref="F222">
    <cfRule type="cellIs" dxfId="76" priority="772" stopIfTrue="1" operator="equal">
      <formula>0</formula>
    </cfRule>
  </conditionalFormatting>
  <conditionalFormatting sqref="F222">
    <cfRule type="cellIs" dxfId="75" priority="771" stopIfTrue="1" operator="equal">
      <formula>0</formula>
    </cfRule>
  </conditionalFormatting>
  <conditionalFormatting sqref="F229:F231">
    <cfRule type="cellIs" dxfId="74" priority="770" stopIfTrue="1" operator="equal">
      <formula>0</formula>
    </cfRule>
  </conditionalFormatting>
  <conditionalFormatting sqref="F229:F231">
    <cfRule type="cellIs" dxfId="73" priority="769" stopIfTrue="1" operator="equal">
      <formula>0</formula>
    </cfRule>
  </conditionalFormatting>
  <conditionalFormatting sqref="F226:F228">
    <cfRule type="cellIs" dxfId="72" priority="768" stopIfTrue="1" operator="equal">
      <formula>0</formula>
    </cfRule>
  </conditionalFormatting>
  <conditionalFormatting sqref="F226:F228">
    <cfRule type="cellIs" dxfId="71" priority="767" stopIfTrue="1" operator="equal">
      <formula>0</formula>
    </cfRule>
  </conditionalFormatting>
  <conditionalFormatting sqref="F247:F249">
    <cfRule type="cellIs" dxfId="70" priority="766" stopIfTrue="1" operator="equal">
      <formula>0</formula>
    </cfRule>
  </conditionalFormatting>
  <conditionalFormatting sqref="F247:F249">
    <cfRule type="cellIs" dxfId="69" priority="765" stopIfTrue="1" operator="equal">
      <formula>0</formula>
    </cfRule>
  </conditionalFormatting>
  <conditionalFormatting sqref="F250:F252">
    <cfRule type="cellIs" dxfId="68" priority="764" stopIfTrue="1" operator="equal">
      <formula>0</formula>
    </cfRule>
  </conditionalFormatting>
  <conditionalFormatting sqref="F250:F252">
    <cfRule type="cellIs" dxfId="67" priority="763" stopIfTrue="1" operator="equal">
      <formula>0</formula>
    </cfRule>
  </conditionalFormatting>
  <conditionalFormatting sqref="F253:F255">
    <cfRule type="cellIs" dxfId="66" priority="727" stopIfTrue="1" operator="equal">
      <formula>0</formula>
    </cfRule>
  </conditionalFormatting>
  <conditionalFormatting sqref="F253:F255">
    <cfRule type="cellIs" dxfId="65" priority="726" stopIfTrue="1" operator="equal">
      <formula>0</formula>
    </cfRule>
  </conditionalFormatting>
  <conditionalFormatting sqref="F256:F258">
    <cfRule type="cellIs" dxfId="64" priority="725" stopIfTrue="1" operator="equal">
      <formula>0</formula>
    </cfRule>
  </conditionalFormatting>
  <conditionalFormatting sqref="F256:F258">
    <cfRule type="cellIs" dxfId="63" priority="724" stopIfTrue="1" operator="equal">
      <formula>0</formula>
    </cfRule>
  </conditionalFormatting>
  <conditionalFormatting sqref="F225">
    <cfRule type="cellIs" dxfId="62" priority="690" stopIfTrue="1" operator="equal">
      <formula>0</formula>
    </cfRule>
  </conditionalFormatting>
  <conditionalFormatting sqref="F224">
    <cfRule type="cellIs" dxfId="61" priority="689" stopIfTrue="1" operator="equal">
      <formula>0</formula>
    </cfRule>
  </conditionalFormatting>
  <conditionalFormatting sqref="F244:F246">
    <cfRule type="cellIs" dxfId="60" priority="688" stopIfTrue="1" operator="equal">
      <formula>0</formula>
    </cfRule>
  </conditionalFormatting>
  <conditionalFormatting sqref="F244:F246">
    <cfRule type="cellIs" dxfId="59" priority="687" stopIfTrue="1" operator="equal">
      <formula>0</formula>
    </cfRule>
  </conditionalFormatting>
  <conditionalFormatting sqref="F238:F240">
    <cfRule type="cellIs" dxfId="58" priority="535" stopIfTrue="1" operator="equal">
      <formula>0</formula>
    </cfRule>
  </conditionalFormatting>
  <conditionalFormatting sqref="F238:F240">
    <cfRule type="cellIs" dxfId="57" priority="534" stopIfTrue="1" operator="equal">
      <formula>0</formula>
    </cfRule>
  </conditionalFormatting>
  <conditionalFormatting sqref="F241:F243">
    <cfRule type="cellIs" dxfId="56" priority="533" stopIfTrue="1" operator="equal">
      <formula>0</formula>
    </cfRule>
  </conditionalFormatting>
  <conditionalFormatting sqref="F241:F243">
    <cfRule type="cellIs" dxfId="55" priority="532" stopIfTrue="1" operator="equal">
      <formula>0</formula>
    </cfRule>
  </conditionalFormatting>
  <conditionalFormatting sqref="F232:F234">
    <cfRule type="cellIs" dxfId="54" priority="309" stopIfTrue="1" operator="equal">
      <formula>0</formula>
    </cfRule>
  </conditionalFormatting>
  <conditionalFormatting sqref="F232:F234">
    <cfRule type="cellIs" dxfId="53" priority="308" stopIfTrue="1" operator="equal">
      <formula>0</formula>
    </cfRule>
  </conditionalFormatting>
  <conditionalFormatting sqref="F374:F376">
    <cfRule type="cellIs" dxfId="52" priority="106" stopIfTrue="1" operator="equal">
      <formula>0</formula>
    </cfRule>
  </conditionalFormatting>
  <conditionalFormatting sqref="F415:F440 F451:F455">
    <cfRule type="cellIs" dxfId="51" priority="31" stopIfTrue="1" operator="equal">
      <formula>0</formula>
    </cfRule>
  </conditionalFormatting>
  <conditionalFormatting sqref="F14">
    <cfRule type="cellIs" dxfId="50" priority="21" stopIfTrue="1" operator="equal">
      <formula>0</formula>
    </cfRule>
  </conditionalFormatting>
  <conditionalFormatting sqref="F448:F450">
    <cfRule type="cellIs" dxfId="49" priority="22" stopIfTrue="1" operator="equal">
      <formula>0</formula>
    </cfRule>
  </conditionalFormatting>
  <conditionalFormatting sqref="F295:F296">
    <cfRule type="cellIs" dxfId="48" priority="281" stopIfTrue="1" operator="equal">
      <formula>0</formula>
    </cfRule>
    <cfRule type="cellIs" dxfId="47" priority="282" stopIfTrue="1" operator="equal">
      <formula>0</formula>
    </cfRule>
  </conditionalFormatting>
  <conditionalFormatting sqref="E296">
    <cfRule type="cellIs" dxfId="46" priority="280" stopIfTrue="1" operator="equal">
      <formula>0</formula>
    </cfRule>
  </conditionalFormatting>
  <conditionalFormatting sqref="F334:F336 F303:F324">
    <cfRule type="cellIs" dxfId="45" priority="251" stopIfTrue="1" operator="equal">
      <formula>0</formula>
    </cfRule>
  </conditionalFormatting>
  <conditionalFormatting sqref="F331">
    <cfRule type="cellIs" dxfId="44" priority="250" stopIfTrue="1" operator="equal">
      <formula>0</formula>
    </cfRule>
  </conditionalFormatting>
  <conditionalFormatting sqref="F331">
    <cfRule type="cellIs" dxfId="43" priority="248" stopIfTrue="1" operator="equal">
      <formula>0</formula>
    </cfRule>
    <cfRule type="cellIs" dxfId="42" priority="249" stopIfTrue="1" operator="equal">
      <formula>0</formula>
    </cfRule>
  </conditionalFormatting>
  <conditionalFormatting sqref="E332">
    <cfRule type="cellIs" dxfId="41" priority="247" stopIfTrue="1" operator="equal">
      <formula>0</formula>
    </cfRule>
  </conditionalFormatting>
  <conditionalFormatting sqref="F333">
    <cfRule type="cellIs" dxfId="40" priority="242" stopIfTrue="1" operator="equal">
      <formula>0</formula>
    </cfRule>
  </conditionalFormatting>
  <conditionalFormatting sqref="F333">
    <cfRule type="cellIs" dxfId="39" priority="246" stopIfTrue="1" operator="equal">
      <formula>0</formula>
    </cfRule>
  </conditionalFormatting>
  <conditionalFormatting sqref="F333">
    <cfRule type="cellIs" dxfId="38" priority="245" stopIfTrue="1" operator="equal">
      <formula>0</formula>
    </cfRule>
  </conditionalFormatting>
  <conditionalFormatting sqref="F333">
    <cfRule type="cellIs" dxfId="37" priority="244" stopIfTrue="1" operator="equal">
      <formula>0</formula>
    </cfRule>
  </conditionalFormatting>
  <conditionalFormatting sqref="F333">
    <cfRule type="cellIs" dxfId="36" priority="243" stopIfTrue="1" operator="equal">
      <formula>0</formula>
    </cfRule>
  </conditionalFormatting>
  <conditionalFormatting sqref="F332">
    <cfRule type="cellIs" dxfId="35" priority="239" stopIfTrue="1" operator="equal">
      <formula>0</formula>
    </cfRule>
  </conditionalFormatting>
  <conditionalFormatting sqref="F325:F327">
    <cfRule type="cellIs" dxfId="34" priority="192" stopIfTrue="1" operator="equal">
      <formula>0</formula>
    </cfRule>
  </conditionalFormatting>
  <conditionalFormatting sqref="F325:F327">
    <cfRule type="cellIs" dxfId="33" priority="191" stopIfTrue="1" operator="equal">
      <formula>0</formula>
    </cfRule>
  </conditionalFormatting>
  <conditionalFormatting sqref="F377:F381 F339:F373">
    <cfRule type="cellIs" dxfId="32" priority="114" stopIfTrue="1" operator="equal">
      <formula>0</formula>
    </cfRule>
  </conditionalFormatting>
  <conditionalFormatting sqref="F377:F379">
    <cfRule type="cellIs" dxfId="31" priority="113" stopIfTrue="1" operator="equal">
      <formula>0</formula>
    </cfRule>
  </conditionalFormatting>
  <conditionalFormatting sqref="F385:F395 F410:F412">
    <cfRule type="cellIs" dxfId="30" priority="93" stopIfTrue="1" operator="equal">
      <formula>0</formula>
    </cfRule>
  </conditionalFormatting>
  <conditionalFormatting sqref="F407 F409">
    <cfRule type="cellIs" dxfId="29" priority="92" stopIfTrue="1" operator="equal">
      <formula>0</formula>
    </cfRule>
  </conditionalFormatting>
  <conditionalFormatting sqref="F407 F409">
    <cfRule type="cellIs" dxfId="28" priority="91" stopIfTrue="1" operator="equal">
      <formula>0</formula>
    </cfRule>
  </conditionalFormatting>
  <conditionalFormatting sqref="F408">
    <cfRule type="cellIs" dxfId="27" priority="82" stopIfTrue="1" operator="equal">
      <formula>0</formula>
    </cfRule>
  </conditionalFormatting>
  <conditionalFormatting sqref="F451:F453">
    <cfRule type="cellIs" dxfId="26" priority="30" stopIfTrue="1" operator="equal">
      <formula>0</formula>
    </cfRule>
  </conditionalFormatting>
  <conditionalFormatting sqref="F451:F453">
    <cfRule type="cellIs" dxfId="25" priority="29" stopIfTrue="1" operator="equal">
      <formula>0</formula>
    </cfRule>
  </conditionalFormatting>
  <conditionalFormatting sqref="F16">
    <cfRule type="cellIs" dxfId="24" priority="20" stopIfTrue="1" operator="equal">
      <formula>0</formula>
    </cfRule>
  </conditionalFormatting>
  <conditionalFormatting sqref="F377:F378">
    <cfRule type="cellIs" dxfId="23" priority="111" stopIfTrue="1" operator="equal">
      <formula>0</formula>
    </cfRule>
    <cfRule type="cellIs" dxfId="22" priority="112" stopIfTrue="1" operator="equal">
      <formula>0</formula>
    </cfRule>
  </conditionalFormatting>
  <conditionalFormatting sqref="E378">
    <cfRule type="cellIs" dxfId="21" priority="110" stopIfTrue="1" operator="equal">
      <formula>0</formula>
    </cfRule>
  </conditionalFormatting>
  <conditionalFormatting sqref="F407">
    <cfRule type="cellIs" dxfId="20" priority="89" stopIfTrue="1" operator="equal">
      <formula>0</formula>
    </cfRule>
    <cfRule type="cellIs" dxfId="19" priority="90" stopIfTrue="1" operator="equal">
      <formula>0</formula>
    </cfRule>
  </conditionalFormatting>
  <conditionalFormatting sqref="E408">
    <cfRule type="cellIs" dxfId="18" priority="88" stopIfTrue="1" operator="equal">
      <formula>0</formula>
    </cfRule>
  </conditionalFormatting>
  <conditionalFormatting sqref="F451:F452">
    <cfRule type="cellIs" dxfId="17" priority="27" stopIfTrue="1" operator="equal">
      <formula>0</formula>
    </cfRule>
    <cfRule type="cellIs" dxfId="16" priority="28" stopIfTrue="1" operator="equal">
      <formula>0</formula>
    </cfRule>
  </conditionalFormatting>
  <conditionalFormatting sqref="E452">
    <cfRule type="cellIs" dxfId="15" priority="26" stopIfTrue="1" operator="equal">
      <formula>0</formula>
    </cfRule>
  </conditionalFormatting>
  <conditionalFormatting sqref="F18">
    <cfRule type="cellIs" dxfId="14" priority="19" stopIfTrue="1" operator="equal">
      <formula>0</formula>
    </cfRule>
  </conditionalFormatting>
  <conditionalFormatting sqref="F20">
    <cfRule type="cellIs" dxfId="13" priority="18" stopIfTrue="1" operator="equal">
      <formula>0</formula>
    </cfRule>
  </conditionalFormatting>
  <conditionalFormatting sqref="F22">
    <cfRule type="cellIs" dxfId="12" priority="17" stopIfTrue="1" operator="equal">
      <formula>0</formula>
    </cfRule>
  </conditionalFormatting>
  <conditionalFormatting sqref="F24">
    <cfRule type="cellIs" dxfId="11" priority="16" stopIfTrue="1" operator="equal">
      <formula>0</formula>
    </cfRule>
  </conditionalFormatting>
  <conditionalFormatting sqref="F328:F330">
    <cfRule type="cellIs" dxfId="10" priority="15" stopIfTrue="1" operator="equal">
      <formula>0</formula>
    </cfRule>
  </conditionalFormatting>
  <conditionalFormatting sqref="F328:F330">
    <cfRule type="cellIs" dxfId="9" priority="14" stopIfTrue="1" operator="equal">
      <formula>0</formula>
    </cfRule>
  </conditionalFormatting>
  <conditionalFormatting sqref="F396:F398 F402">
    <cfRule type="cellIs" dxfId="8" priority="9" stopIfTrue="1" operator="equal">
      <formula>0</formula>
    </cfRule>
  </conditionalFormatting>
  <conditionalFormatting sqref="F400">
    <cfRule type="cellIs" dxfId="7" priority="8" stopIfTrue="1" operator="equal">
      <formula>0</formula>
    </cfRule>
  </conditionalFormatting>
  <conditionalFormatting sqref="F399">
    <cfRule type="cellIs" dxfId="6" priority="7" stopIfTrue="1" operator="equal">
      <formula>0</formula>
    </cfRule>
  </conditionalFormatting>
  <conditionalFormatting sqref="F401">
    <cfRule type="cellIs" dxfId="5" priority="6" stopIfTrue="1" operator="equal">
      <formula>0</formula>
    </cfRule>
  </conditionalFormatting>
  <conditionalFormatting sqref="F405">
    <cfRule type="cellIs" dxfId="4" priority="4" stopIfTrue="1" operator="equal">
      <formula>0</formula>
    </cfRule>
  </conditionalFormatting>
  <conditionalFormatting sqref="F404">
    <cfRule type="cellIs" dxfId="3" priority="2" stopIfTrue="1" operator="equal">
      <formula>0</formula>
    </cfRule>
  </conditionalFormatting>
  <conditionalFormatting sqref="E405">
    <cfRule type="cellIs" dxfId="2" priority="5" stopIfTrue="1" operator="equal">
      <formula>0</formula>
    </cfRule>
  </conditionalFormatting>
  <conditionalFormatting sqref="E404">
    <cfRule type="cellIs" dxfId="1" priority="3" stopIfTrue="1" operator="equal">
      <formula>0</formula>
    </cfRule>
  </conditionalFormatting>
  <conditionalFormatting sqref="F190:F191">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del&amp;RŠt. projekta: </oddHeader>
    <oddFooter>&amp;L&amp;A&amp;R&amp;P/&amp;N</oddFooter>
  </headerFooter>
  <rowBreaks count="16" manualBreakCount="16">
    <brk id="31" max="16383" man="1"/>
    <brk id="59" max="16383" man="1"/>
    <brk id="100" max="16383" man="1"/>
    <brk id="130" max="16383" man="1"/>
    <brk id="160" max="16383" man="1"/>
    <brk id="180" max="16383" man="1"/>
    <brk id="207" max="16383" man="1"/>
    <brk id="288" max="16383" man="1"/>
    <brk id="302" max="16383" man="1"/>
    <brk id="321" max="16383" man="1"/>
    <brk id="338" max="16383" man="1"/>
    <brk id="361" max="16383" man="1"/>
    <brk id="384" max="16383" man="1"/>
    <brk id="394" max="16383" man="1"/>
    <brk id="414" max="16383" man="1"/>
    <brk id="4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28</vt:i4>
      </vt:variant>
    </vt:vector>
  </HeadingPairs>
  <TitlesOfParts>
    <vt:vector size="43"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6.13. Asfalterska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'6.13. Asfalterska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'5.3 Betonska dela'!Tiskanje_naslovov</vt:lpstr>
      <vt:lpstr>'5.7 Zidarska dela'!Tiskanje_naslovov</vt:lpstr>
      <vt:lpstr>'5.8 Kanalizacijska dela'!Tiskanje_naslovov</vt:lpstr>
      <vt:lpstr>'6.13. Asfalterska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2022-01-16T17:25:32Z</cp:lastPrinted>
  <dcterms:created xsi:type="dcterms:W3CDTF">2001-08-03T09:38:14Z</dcterms:created>
  <dcterms:modified xsi:type="dcterms:W3CDTF">2022-02-06T09:01:57Z</dcterms:modified>
</cp:coreProperties>
</file>